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4915" windowHeight="11820"/>
  </bookViews>
  <sheets>
    <sheet name="Nov 25 2011" sheetId="1" r:id="rId1"/>
    <sheet name="Nov 24 2011" sheetId="4" r:id="rId2"/>
    <sheet name="Blank Sheet" sheetId="5" r:id="rId3"/>
    <sheet name="Compare Rules" sheetId="3" r:id="rId4"/>
  </sheets>
  <definedNames>
    <definedName name="_xlnm.Print_Area" localSheetId="2">'Blank Sheet'!$A$1:$Q$66</definedName>
    <definedName name="_xlnm.Print_Area" localSheetId="1">'Nov 24 2011'!$A$1:$Q$66</definedName>
    <definedName name="_xlnm.Print_Area" localSheetId="0">'Nov 25 2011'!$A$1:$Q$66</definedName>
  </definedNames>
  <calcPr calcId="145621"/>
</workbook>
</file>

<file path=xl/calcChain.xml><?xml version="1.0" encoding="utf-8"?>
<calcChain xmlns="http://schemas.openxmlformats.org/spreadsheetml/2006/main">
  <c r="C1" i="1" l="1"/>
  <c r="C1" i="4"/>
  <c r="C1" i="5"/>
  <c r="B65" i="5"/>
  <c r="B64" i="5"/>
  <c r="B66" i="5" s="1"/>
  <c r="B62" i="5"/>
  <c r="B61" i="5"/>
  <c r="B63" i="5" s="1"/>
  <c r="B59" i="5"/>
  <c r="B58" i="5"/>
  <c r="B60" i="5" s="1"/>
  <c r="B56" i="5"/>
  <c r="B55" i="5"/>
  <c r="B57" i="5" s="1"/>
  <c r="B53" i="5"/>
  <c r="B52" i="5"/>
  <c r="B54" i="5" s="1"/>
  <c r="B50" i="5"/>
  <c r="B49" i="5"/>
  <c r="B51" i="5" s="1"/>
  <c r="B47" i="5"/>
  <c r="B46" i="5"/>
  <c r="B48" i="5" s="1"/>
  <c r="B44" i="5"/>
  <c r="B43" i="5"/>
  <c r="B45" i="5" s="1"/>
  <c r="B41" i="5"/>
  <c r="B40" i="5"/>
  <c r="B42" i="5" s="1"/>
  <c r="B38" i="5"/>
  <c r="B37" i="5"/>
  <c r="B39" i="5" s="1"/>
  <c r="B35" i="5"/>
  <c r="B34" i="5"/>
  <c r="B36" i="5" s="1"/>
  <c r="B32" i="5"/>
  <c r="B31" i="5"/>
  <c r="B33" i="5" s="1"/>
  <c r="B29" i="5"/>
  <c r="B28" i="5"/>
  <c r="B30" i="5" s="1"/>
  <c r="B26" i="5"/>
  <c r="B25" i="5"/>
  <c r="B27" i="5" s="1"/>
  <c r="B23" i="5"/>
  <c r="B22" i="5"/>
  <c r="B24" i="5" s="1"/>
  <c r="B20" i="5"/>
  <c r="B19" i="5"/>
  <c r="B21" i="5" s="1"/>
  <c r="B17" i="5"/>
  <c r="B16" i="5"/>
  <c r="B18" i="5" s="1"/>
  <c r="B14" i="5"/>
  <c r="B13" i="5"/>
  <c r="B15" i="5" s="1"/>
  <c r="B11" i="5"/>
  <c r="B10" i="5"/>
  <c r="B12" i="5" s="1"/>
  <c r="Q9" i="5"/>
  <c r="Q12" i="5" s="1"/>
  <c r="Q15" i="5" s="1"/>
  <c r="Q18" i="5" s="1"/>
  <c r="Q21" i="5" s="1"/>
  <c r="Q24" i="5" s="1"/>
  <c r="Q27" i="5" s="1"/>
  <c r="Q30" i="5" s="1"/>
  <c r="Q33" i="5" s="1"/>
  <c r="Q36" i="5" s="1"/>
  <c r="Q39" i="5" s="1"/>
  <c r="Q42" i="5" s="1"/>
  <c r="Q45" i="5" s="1"/>
  <c r="Q48" i="5" s="1"/>
  <c r="Q51" i="5" s="1"/>
  <c r="Q54" i="5" s="1"/>
  <c r="Q57" i="5" s="1"/>
  <c r="Q60" i="5" s="1"/>
  <c r="Q63" i="5" s="1"/>
  <c r="Q66" i="5" s="1"/>
  <c r="P9" i="5"/>
  <c r="P12" i="5" s="1"/>
  <c r="P15" i="5" s="1"/>
  <c r="P18" i="5" s="1"/>
  <c r="P21" i="5" s="1"/>
  <c r="P24" i="5" s="1"/>
  <c r="P27" i="5" s="1"/>
  <c r="P30" i="5" s="1"/>
  <c r="P33" i="5" s="1"/>
  <c r="P36" i="5" s="1"/>
  <c r="P39" i="5" s="1"/>
  <c r="P42" i="5" s="1"/>
  <c r="P45" i="5" s="1"/>
  <c r="P48" i="5" s="1"/>
  <c r="P51" i="5" s="1"/>
  <c r="P54" i="5" s="1"/>
  <c r="P57" i="5" s="1"/>
  <c r="P60" i="5" s="1"/>
  <c r="P63" i="5" s="1"/>
  <c r="P66" i="5" s="1"/>
  <c r="O9" i="5"/>
  <c r="O12" i="5" s="1"/>
  <c r="O15" i="5" s="1"/>
  <c r="O18" i="5" s="1"/>
  <c r="O21" i="5" s="1"/>
  <c r="O24" i="5" s="1"/>
  <c r="O27" i="5" s="1"/>
  <c r="O30" i="5" s="1"/>
  <c r="O33" i="5" s="1"/>
  <c r="O36" i="5" s="1"/>
  <c r="O39" i="5" s="1"/>
  <c r="O42" i="5" s="1"/>
  <c r="O45" i="5" s="1"/>
  <c r="O48" i="5" s="1"/>
  <c r="O51" i="5" s="1"/>
  <c r="O54" i="5" s="1"/>
  <c r="O57" i="5" s="1"/>
  <c r="O60" i="5" s="1"/>
  <c r="O63" i="5" s="1"/>
  <c r="O66" i="5" s="1"/>
  <c r="N9" i="5"/>
  <c r="N12" i="5" s="1"/>
  <c r="N15" i="5" s="1"/>
  <c r="N18" i="5" s="1"/>
  <c r="N21" i="5" s="1"/>
  <c r="N24" i="5" s="1"/>
  <c r="N27" i="5" s="1"/>
  <c r="N30" i="5" s="1"/>
  <c r="N33" i="5" s="1"/>
  <c r="N36" i="5" s="1"/>
  <c r="N39" i="5" s="1"/>
  <c r="N42" i="5" s="1"/>
  <c r="N45" i="5" s="1"/>
  <c r="N48" i="5" s="1"/>
  <c r="N51" i="5" s="1"/>
  <c r="N54" i="5" s="1"/>
  <c r="N57" i="5" s="1"/>
  <c r="N60" i="5" s="1"/>
  <c r="N63" i="5" s="1"/>
  <c r="N66" i="5" s="1"/>
  <c r="M9" i="5"/>
  <c r="M12" i="5" s="1"/>
  <c r="M15" i="5" s="1"/>
  <c r="M18" i="5" s="1"/>
  <c r="M21" i="5" s="1"/>
  <c r="M24" i="5" s="1"/>
  <c r="M27" i="5" s="1"/>
  <c r="M30" i="5" s="1"/>
  <c r="M33" i="5" s="1"/>
  <c r="M36" i="5" s="1"/>
  <c r="M39" i="5" s="1"/>
  <c r="M42" i="5" s="1"/>
  <c r="M45" i="5" s="1"/>
  <c r="M48" i="5" s="1"/>
  <c r="M51" i="5" s="1"/>
  <c r="M54" i="5" s="1"/>
  <c r="M57" i="5" s="1"/>
  <c r="M60" i="5" s="1"/>
  <c r="M63" i="5" s="1"/>
  <c r="M66" i="5" s="1"/>
  <c r="L9" i="5"/>
  <c r="L12" i="5" s="1"/>
  <c r="L15" i="5" s="1"/>
  <c r="L18" i="5" s="1"/>
  <c r="L21" i="5" s="1"/>
  <c r="L24" i="5" s="1"/>
  <c r="L27" i="5" s="1"/>
  <c r="L30" i="5" s="1"/>
  <c r="L33" i="5" s="1"/>
  <c r="L36" i="5" s="1"/>
  <c r="L39" i="5" s="1"/>
  <c r="L42" i="5" s="1"/>
  <c r="L45" i="5" s="1"/>
  <c r="L48" i="5" s="1"/>
  <c r="L51" i="5" s="1"/>
  <c r="L54" i="5" s="1"/>
  <c r="L57" i="5" s="1"/>
  <c r="L60" i="5" s="1"/>
  <c r="L63" i="5" s="1"/>
  <c r="L66" i="5" s="1"/>
  <c r="K9" i="5"/>
  <c r="K12" i="5" s="1"/>
  <c r="K15" i="5" s="1"/>
  <c r="K18" i="5" s="1"/>
  <c r="K21" i="5" s="1"/>
  <c r="K24" i="5" s="1"/>
  <c r="K27" i="5" s="1"/>
  <c r="K30" i="5" s="1"/>
  <c r="K33" i="5" s="1"/>
  <c r="K36" i="5" s="1"/>
  <c r="K39" i="5" s="1"/>
  <c r="K42" i="5" s="1"/>
  <c r="K45" i="5" s="1"/>
  <c r="K48" i="5" s="1"/>
  <c r="K51" i="5" s="1"/>
  <c r="K54" i="5" s="1"/>
  <c r="K57" i="5" s="1"/>
  <c r="K60" i="5" s="1"/>
  <c r="K63" i="5" s="1"/>
  <c r="K66" i="5" s="1"/>
  <c r="J9" i="5"/>
  <c r="J12" i="5" s="1"/>
  <c r="J15" i="5" s="1"/>
  <c r="J18" i="5" s="1"/>
  <c r="J21" i="5" s="1"/>
  <c r="J24" i="5" s="1"/>
  <c r="J27" i="5" s="1"/>
  <c r="J30" i="5" s="1"/>
  <c r="J33" i="5" s="1"/>
  <c r="J36" i="5" s="1"/>
  <c r="J39" i="5" s="1"/>
  <c r="J42" i="5" s="1"/>
  <c r="J45" i="5" s="1"/>
  <c r="J48" i="5" s="1"/>
  <c r="J51" i="5" s="1"/>
  <c r="J54" i="5" s="1"/>
  <c r="J57" i="5" s="1"/>
  <c r="J60" i="5" s="1"/>
  <c r="J63" i="5" s="1"/>
  <c r="J66" i="5" s="1"/>
  <c r="I9" i="5"/>
  <c r="I12" i="5" s="1"/>
  <c r="I15" i="5" s="1"/>
  <c r="I18" i="5" s="1"/>
  <c r="I21" i="5" s="1"/>
  <c r="I24" i="5" s="1"/>
  <c r="I27" i="5" s="1"/>
  <c r="I30" i="5" s="1"/>
  <c r="I33" i="5" s="1"/>
  <c r="I36" i="5" s="1"/>
  <c r="I39" i="5" s="1"/>
  <c r="I42" i="5" s="1"/>
  <c r="I45" i="5" s="1"/>
  <c r="I48" i="5" s="1"/>
  <c r="I51" i="5" s="1"/>
  <c r="I54" i="5" s="1"/>
  <c r="I57" i="5" s="1"/>
  <c r="I60" i="5" s="1"/>
  <c r="I63" i="5" s="1"/>
  <c r="I66" i="5" s="1"/>
  <c r="H9" i="5"/>
  <c r="H12" i="5" s="1"/>
  <c r="H15" i="5" s="1"/>
  <c r="H18" i="5" s="1"/>
  <c r="H21" i="5" s="1"/>
  <c r="H24" i="5" s="1"/>
  <c r="H27" i="5" s="1"/>
  <c r="H30" i="5" s="1"/>
  <c r="H33" i="5" s="1"/>
  <c r="H36" i="5" s="1"/>
  <c r="H39" i="5" s="1"/>
  <c r="H42" i="5" s="1"/>
  <c r="H45" i="5" s="1"/>
  <c r="H48" i="5" s="1"/>
  <c r="H51" i="5" s="1"/>
  <c r="H54" i="5" s="1"/>
  <c r="H57" i="5" s="1"/>
  <c r="H60" i="5" s="1"/>
  <c r="H63" i="5" s="1"/>
  <c r="H66" i="5" s="1"/>
  <c r="G9" i="5"/>
  <c r="G12" i="5" s="1"/>
  <c r="G15" i="5" s="1"/>
  <c r="G18" i="5" s="1"/>
  <c r="G21" i="5" s="1"/>
  <c r="G24" i="5" s="1"/>
  <c r="G27" i="5" s="1"/>
  <c r="G30" i="5" s="1"/>
  <c r="G33" i="5" s="1"/>
  <c r="G36" i="5" s="1"/>
  <c r="G39" i="5" s="1"/>
  <c r="G42" i="5" s="1"/>
  <c r="G45" i="5" s="1"/>
  <c r="G48" i="5" s="1"/>
  <c r="G51" i="5" s="1"/>
  <c r="G54" i="5" s="1"/>
  <c r="G57" i="5" s="1"/>
  <c r="G60" i="5" s="1"/>
  <c r="G63" i="5" s="1"/>
  <c r="G66" i="5" s="1"/>
  <c r="F9" i="5"/>
  <c r="F12" i="5" s="1"/>
  <c r="F15" i="5" s="1"/>
  <c r="F18" i="5" s="1"/>
  <c r="F21" i="5" s="1"/>
  <c r="F24" i="5" s="1"/>
  <c r="F27" i="5" s="1"/>
  <c r="F30" i="5" s="1"/>
  <c r="F33" i="5" s="1"/>
  <c r="F36" i="5" s="1"/>
  <c r="F39" i="5" s="1"/>
  <c r="F42" i="5" s="1"/>
  <c r="F45" i="5" s="1"/>
  <c r="F48" i="5" s="1"/>
  <c r="F51" i="5" s="1"/>
  <c r="F54" i="5" s="1"/>
  <c r="F57" i="5" s="1"/>
  <c r="F60" i="5" s="1"/>
  <c r="F63" i="5" s="1"/>
  <c r="F66" i="5" s="1"/>
  <c r="E9" i="5"/>
  <c r="E12" i="5" s="1"/>
  <c r="E15" i="5" s="1"/>
  <c r="E18" i="5" s="1"/>
  <c r="E21" i="5" s="1"/>
  <c r="E24" i="5" s="1"/>
  <c r="E27" i="5" s="1"/>
  <c r="E30" i="5" s="1"/>
  <c r="E33" i="5" s="1"/>
  <c r="E36" i="5" s="1"/>
  <c r="E39" i="5" s="1"/>
  <c r="E42" i="5" s="1"/>
  <c r="E45" i="5" s="1"/>
  <c r="E48" i="5" s="1"/>
  <c r="E51" i="5" s="1"/>
  <c r="E54" i="5" s="1"/>
  <c r="E57" i="5" s="1"/>
  <c r="E60" i="5" s="1"/>
  <c r="E63" i="5" s="1"/>
  <c r="E66" i="5" s="1"/>
  <c r="D9" i="5"/>
  <c r="D12" i="5" s="1"/>
  <c r="D15" i="5" s="1"/>
  <c r="D18" i="5" s="1"/>
  <c r="D21" i="5" s="1"/>
  <c r="D24" i="5" s="1"/>
  <c r="D27" i="5" s="1"/>
  <c r="D30" i="5" s="1"/>
  <c r="D33" i="5" s="1"/>
  <c r="D36" i="5" s="1"/>
  <c r="D39" i="5" s="1"/>
  <c r="D42" i="5" s="1"/>
  <c r="D45" i="5" s="1"/>
  <c r="D48" i="5" s="1"/>
  <c r="D51" i="5" s="1"/>
  <c r="D54" i="5" s="1"/>
  <c r="D57" i="5" s="1"/>
  <c r="D60" i="5" s="1"/>
  <c r="D63" i="5" s="1"/>
  <c r="D66" i="5" s="1"/>
  <c r="B8" i="5"/>
  <c r="B7" i="5"/>
  <c r="B9" i="5" s="1"/>
  <c r="B65" i="4"/>
  <c r="B64" i="4"/>
  <c r="B66" i="4" s="1"/>
  <c r="B62" i="4"/>
  <c r="B61" i="4"/>
  <c r="B63" i="4" s="1"/>
  <c r="B59" i="4"/>
  <c r="B58" i="4"/>
  <c r="B60" i="4" s="1"/>
  <c r="B56" i="4"/>
  <c r="B55" i="4"/>
  <c r="B57" i="4" s="1"/>
  <c r="B53" i="4"/>
  <c r="B52" i="4"/>
  <c r="B54" i="4" s="1"/>
  <c r="B50" i="4"/>
  <c r="B49" i="4"/>
  <c r="B51" i="4" s="1"/>
  <c r="B47" i="4"/>
  <c r="B46" i="4"/>
  <c r="B48" i="4" s="1"/>
  <c r="B44" i="4"/>
  <c r="B43" i="4"/>
  <c r="B45" i="4" s="1"/>
  <c r="B41" i="4"/>
  <c r="B40" i="4"/>
  <c r="B42" i="4" s="1"/>
  <c r="B38" i="4"/>
  <c r="B37" i="4"/>
  <c r="B39" i="4" s="1"/>
  <c r="B35" i="4"/>
  <c r="B34" i="4"/>
  <c r="B36" i="4" s="1"/>
  <c r="B32" i="4"/>
  <c r="B31" i="4"/>
  <c r="B33" i="4" s="1"/>
  <c r="B29" i="4"/>
  <c r="B28" i="4"/>
  <c r="B30" i="4" s="1"/>
  <c r="B26" i="4"/>
  <c r="B25" i="4"/>
  <c r="B27" i="4" s="1"/>
  <c r="B23" i="4"/>
  <c r="B22" i="4"/>
  <c r="B24" i="4" s="1"/>
  <c r="B20" i="4"/>
  <c r="B19" i="4"/>
  <c r="B21" i="4" s="1"/>
  <c r="B17" i="4"/>
  <c r="B16" i="4"/>
  <c r="B18" i="4" s="1"/>
  <c r="B14" i="4"/>
  <c r="B13" i="4"/>
  <c r="B15" i="4" s="1"/>
  <c r="B11" i="4"/>
  <c r="B10" i="4"/>
  <c r="B12" i="4" s="1"/>
  <c r="Q9" i="4"/>
  <c r="Q12" i="4" s="1"/>
  <c r="Q15" i="4" s="1"/>
  <c r="Q18" i="4" s="1"/>
  <c r="Q21" i="4" s="1"/>
  <c r="Q24" i="4" s="1"/>
  <c r="Q27" i="4" s="1"/>
  <c r="Q30" i="4" s="1"/>
  <c r="Q33" i="4" s="1"/>
  <c r="Q36" i="4" s="1"/>
  <c r="Q39" i="4" s="1"/>
  <c r="Q42" i="4" s="1"/>
  <c r="Q45" i="4" s="1"/>
  <c r="Q48" i="4" s="1"/>
  <c r="Q51" i="4" s="1"/>
  <c r="Q54" i="4" s="1"/>
  <c r="Q57" i="4" s="1"/>
  <c r="Q60" i="4" s="1"/>
  <c r="Q63" i="4" s="1"/>
  <c r="Q66" i="4" s="1"/>
  <c r="P9" i="4"/>
  <c r="P12" i="4" s="1"/>
  <c r="P15" i="4" s="1"/>
  <c r="P18" i="4" s="1"/>
  <c r="P21" i="4" s="1"/>
  <c r="P24" i="4" s="1"/>
  <c r="P27" i="4" s="1"/>
  <c r="P30" i="4" s="1"/>
  <c r="P33" i="4" s="1"/>
  <c r="P36" i="4" s="1"/>
  <c r="P39" i="4" s="1"/>
  <c r="P42" i="4" s="1"/>
  <c r="P45" i="4" s="1"/>
  <c r="P48" i="4" s="1"/>
  <c r="P51" i="4" s="1"/>
  <c r="P54" i="4" s="1"/>
  <c r="P57" i="4" s="1"/>
  <c r="P60" i="4" s="1"/>
  <c r="P63" i="4" s="1"/>
  <c r="P66" i="4" s="1"/>
  <c r="O9" i="4"/>
  <c r="O12" i="4" s="1"/>
  <c r="O15" i="4" s="1"/>
  <c r="O18" i="4" s="1"/>
  <c r="O21" i="4" s="1"/>
  <c r="O24" i="4" s="1"/>
  <c r="O27" i="4" s="1"/>
  <c r="O30" i="4" s="1"/>
  <c r="O33" i="4" s="1"/>
  <c r="O36" i="4" s="1"/>
  <c r="O39" i="4" s="1"/>
  <c r="O42" i="4" s="1"/>
  <c r="O45" i="4" s="1"/>
  <c r="O48" i="4" s="1"/>
  <c r="O51" i="4" s="1"/>
  <c r="O54" i="4" s="1"/>
  <c r="O57" i="4" s="1"/>
  <c r="O60" i="4" s="1"/>
  <c r="O63" i="4" s="1"/>
  <c r="O66" i="4" s="1"/>
  <c r="N9" i="4"/>
  <c r="N12" i="4" s="1"/>
  <c r="N15" i="4" s="1"/>
  <c r="N18" i="4" s="1"/>
  <c r="N21" i="4" s="1"/>
  <c r="N24" i="4" s="1"/>
  <c r="N27" i="4" s="1"/>
  <c r="N30" i="4" s="1"/>
  <c r="N33" i="4" s="1"/>
  <c r="N36" i="4" s="1"/>
  <c r="N39" i="4" s="1"/>
  <c r="N42" i="4" s="1"/>
  <c r="N45" i="4" s="1"/>
  <c r="N48" i="4" s="1"/>
  <c r="N51" i="4" s="1"/>
  <c r="N54" i="4" s="1"/>
  <c r="N57" i="4" s="1"/>
  <c r="N60" i="4" s="1"/>
  <c r="N63" i="4" s="1"/>
  <c r="N66" i="4" s="1"/>
  <c r="M9" i="4"/>
  <c r="M12" i="4" s="1"/>
  <c r="M15" i="4" s="1"/>
  <c r="M18" i="4" s="1"/>
  <c r="M21" i="4" s="1"/>
  <c r="M24" i="4" s="1"/>
  <c r="M27" i="4" s="1"/>
  <c r="M30" i="4" s="1"/>
  <c r="M33" i="4" s="1"/>
  <c r="M36" i="4" s="1"/>
  <c r="M39" i="4" s="1"/>
  <c r="M42" i="4" s="1"/>
  <c r="M45" i="4" s="1"/>
  <c r="M48" i="4" s="1"/>
  <c r="M51" i="4" s="1"/>
  <c r="M54" i="4" s="1"/>
  <c r="M57" i="4" s="1"/>
  <c r="M60" i="4" s="1"/>
  <c r="M63" i="4" s="1"/>
  <c r="M66" i="4" s="1"/>
  <c r="L9" i="4"/>
  <c r="L12" i="4" s="1"/>
  <c r="L15" i="4" s="1"/>
  <c r="L18" i="4" s="1"/>
  <c r="L21" i="4" s="1"/>
  <c r="L24" i="4" s="1"/>
  <c r="L27" i="4" s="1"/>
  <c r="L30" i="4" s="1"/>
  <c r="L33" i="4" s="1"/>
  <c r="L36" i="4" s="1"/>
  <c r="L39" i="4" s="1"/>
  <c r="L42" i="4" s="1"/>
  <c r="L45" i="4" s="1"/>
  <c r="L48" i="4" s="1"/>
  <c r="L51" i="4" s="1"/>
  <c r="L54" i="4" s="1"/>
  <c r="L57" i="4" s="1"/>
  <c r="L60" i="4" s="1"/>
  <c r="L63" i="4" s="1"/>
  <c r="L66" i="4" s="1"/>
  <c r="K9" i="4"/>
  <c r="K12" i="4" s="1"/>
  <c r="K15" i="4" s="1"/>
  <c r="K18" i="4" s="1"/>
  <c r="K21" i="4" s="1"/>
  <c r="K24" i="4" s="1"/>
  <c r="K27" i="4" s="1"/>
  <c r="K30" i="4" s="1"/>
  <c r="K33" i="4" s="1"/>
  <c r="K36" i="4" s="1"/>
  <c r="K39" i="4" s="1"/>
  <c r="K42" i="4" s="1"/>
  <c r="K45" i="4" s="1"/>
  <c r="K48" i="4" s="1"/>
  <c r="K51" i="4" s="1"/>
  <c r="K54" i="4" s="1"/>
  <c r="K57" i="4" s="1"/>
  <c r="K60" i="4" s="1"/>
  <c r="K63" i="4" s="1"/>
  <c r="K66" i="4" s="1"/>
  <c r="J9" i="4"/>
  <c r="J12" i="4" s="1"/>
  <c r="J15" i="4" s="1"/>
  <c r="J18" i="4" s="1"/>
  <c r="J21" i="4" s="1"/>
  <c r="J24" i="4" s="1"/>
  <c r="J27" i="4" s="1"/>
  <c r="J30" i="4" s="1"/>
  <c r="J33" i="4" s="1"/>
  <c r="J36" i="4" s="1"/>
  <c r="J39" i="4" s="1"/>
  <c r="J42" i="4" s="1"/>
  <c r="J45" i="4" s="1"/>
  <c r="J48" i="4" s="1"/>
  <c r="J51" i="4" s="1"/>
  <c r="J54" i="4" s="1"/>
  <c r="J57" i="4" s="1"/>
  <c r="J60" i="4" s="1"/>
  <c r="J63" i="4" s="1"/>
  <c r="J66" i="4" s="1"/>
  <c r="I9" i="4"/>
  <c r="I12" i="4" s="1"/>
  <c r="I15" i="4" s="1"/>
  <c r="I18" i="4" s="1"/>
  <c r="I21" i="4" s="1"/>
  <c r="I24" i="4" s="1"/>
  <c r="I27" i="4" s="1"/>
  <c r="I30" i="4" s="1"/>
  <c r="I33" i="4" s="1"/>
  <c r="I36" i="4" s="1"/>
  <c r="I39" i="4" s="1"/>
  <c r="I42" i="4" s="1"/>
  <c r="I45" i="4" s="1"/>
  <c r="I48" i="4" s="1"/>
  <c r="I51" i="4" s="1"/>
  <c r="I54" i="4" s="1"/>
  <c r="I57" i="4" s="1"/>
  <c r="I60" i="4" s="1"/>
  <c r="I63" i="4" s="1"/>
  <c r="I66" i="4" s="1"/>
  <c r="H9" i="4"/>
  <c r="H12" i="4" s="1"/>
  <c r="H15" i="4" s="1"/>
  <c r="H18" i="4" s="1"/>
  <c r="H21" i="4" s="1"/>
  <c r="H24" i="4" s="1"/>
  <c r="H27" i="4" s="1"/>
  <c r="H30" i="4" s="1"/>
  <c r="H33" i="4" s="1"/>
  <c r="H36" i="4" s="1"/>
  <c r="H39" i="4" s="1"/>
  <c r="H42" i="4" s="1"/>
  <c r="H45" i="4" s="1"/>
  <c r="H48" i="4" s="1"/>
  <c r="H51" i="4" s="1"/>
  <c r="H54" i="4" s="1"/>
  <c r="H57" i="4" s="1"/>
  <c r="H60" i="4" s="1"/>
  <c r="H63" i="4" s="1"/>
  <c r="H66" i="4" s="1"/>
  <c r="G9" i="4"/>
  <c r="G12" i="4" s="1"/>
  <c r="G15" i="4" s="1"/>
  <c r="G18" i="4" s="1"/>
  <c r="G21" i="4" s="1"/>
  <c r="G24" i="4" s="1"/>
  <c r="G27" i="4" s="1"/>
  <c r="G30" i="4" s="1"/>
  <c r="G33" i="4" s="1"/>
  <c r="G36" i="4" s="1"/>
  <c r="G39" i="4" s="1"/>
  <c r="G42" i="4" s="1"/>
  <c r="G45" i="4" s="1"/>
  <c r="G48" i="4" s="1"/>
  <c r="G51" i="4" s="1"/>
  <c r="G54" i="4" s="1"/>
  <c r="G57" i="4" s="1"/>
  <c r="G60" i="4" s="1"/>
  <c r="G63" i="4" s="1"/>
  <c r="G66" i="4" s="1"/>
  <c r="F9" i="4"/>
  <c r="F12" i="4" s="1"/>
  <c r="F15" i="4" s="1"/>
  <c r="F18" i="4" s="1"/>
  <c r="F21" i="4" s="1"/>
  <c r="F24" i="4" s="1"/>
  <c r="F27" i="4" s="1"/>
  <c r="F30" i="4" s="1"/>
  <c r="F33" i="4" s="1"/>
  <c r="F36" i="4" s="1"/>
  <c r="F39" i="4" s="1"/>
  <c r="F42" i="4" s="1"/>
  <c r="F45" i="4" s="1"/>
  <c r="F48" i="4" s="1"/>
  <c r="F51" i="4" s="1"/>
  <c r="F54" i="4" s="1"/>
  <c r="F57" i="4" s="1"/>
  <c r="F60" i="4" s="1"/>
  <c r="F63" i="4" s="1"/>
  <c r="F66" i="4" s="1"/>
  <c r="E9" i="4"/>
  <c r="E12" i="4" s="1"/>
  <c r="E15" i="4" s="1"/>
  <c r="E18" i="4" s="1"/>
  <c r="E21" i="4" s="1"/>
  <c r="E24" i="4" s="1"/>
  <c r="E27" i="4" s="1"/>
  <c r="E30" i="4" s="1"/>
  <c r="E33" i="4" s="1"/>
  <c r="E36" i="4" s="1"/>
  <c r="E39" i="4" s="1"/>
  <c r="E42" i="4" s="1"/>
  <c r="E45" i="4" s="1"/>
  <c r="E48" i="4" s="1"/>
  <c r="E51" i="4" s="1"/>
  <c r="E54" i="4" s="1"/>
  <c r="E57" i="4" s="1"/>
  <c r="E60" i="4" s="1"/>
  <c r="E63" i="4" s="1"/>
  <c r="E66" i="4" s="1"/>
  <c r="D9" i="4"/>
  <c r="D12" i="4" s="1"/>
  <c r="D15" i="4" s="1"/>
  <c r="D18" i="4" s="1"/>
  <c r="D21" i="4" s="1"/>
  <c r="D24" i="4" s="1"/>
  <c r="D27" i="4" s="1"/>
  <c r="D30" i="4" s="1"/>
  <c r="D33" i="4" s="1"/>
  <c r="D36" i="4" s="1"/>
  <c r="D39" i="4" s="1"/>
  <c r="D42" i="4" s="1"/>
  <c r="D45" i="4" s="1"/>
  <c r="D48" i="4" s="1"/>
  <c r="D51" i="4" s="1"/>
  <c r="D54" i="4" s="1"/>
  <c r="D57" i="4" s="1"/>
  <c r="D60" i="4" s="1"/>
  <c r="D63" i="4" s="1"/>
  <c r="D66" i="4" s="1"/>
  <c r="B8" i="4"/>
  <c r="B7" i="4"/>
  <c r="B9" i="4" s="1"/>
  <c r="B65" i="1"/>
  <c r="B64" i="1"/>
  <c r="B66" i="1" s="1"/>
  <c r="P9" i="1"/>
  <c r="P12" i="1" s="1"/>
  <c r="P15" i="1" s="1"/>
  <c r="P18" i="1" s="1"/>
  <c r="P21" i="1" s="1"/>
  <c r="P24" i="1" s="1"/>
  <c r="P27" i="1" s="1"/>
  <c r="P30" i="1" s="1"/>
  <c r="P33" i="1" s="1"/>
  <c r="P36" i="1" s="1"/>
  <c r="P39" i="1" s="1"/>
  <c r="P42" i="1" s="1"/>
  <c r="P45" i="1" s="1"/>
  <c r="P48" i="1" s="1"/>
  <c r="P51" i="1" s="1"/>
  <c r="P54" i="1" s="1"/>
  <c r="P57" i="1" s="1"/>
  <c r="P60" i="1" s="1"/>
  <c r="P63" i="1" s="1"/>
  <c r="P66" i="1" s="1"/>
  <c r="O9" i="1"/>
  <c r="O12" i="1" s="1"/>
  <c r="O15" i="1" s="1"/>
  <c r="O18" i="1" s="1"/>
  <c r="O21" i="1" s="1"/>
  <c r="O24" i="1" s="1"/>
  <c r="O27" i="1" s="1"/>
  <c r="O30" i="1" s="1"/>
  <c r="O33" i="1" s="1"/>
  <c r="O36" i="1" s="1"/>
  <c r="O39" i="1" s="1"/>
  <c r="O42" i="1" s="1"/>
  <c r="O45" i="1" s="1"/>
  <c r="O48" i="1" s="1"/>
  <c r="O51" i="1" s="1"/>
  <c r="O54" i="1" s="1"/>
  <c r="O57" i="1" s="1"/>
  <c r="O60" i="1" s="1"/>
  <c r="O63" i="1" s="1"/>
  <c r="O66" i="1" s="1"/>
  <c r="N9" i="1"/>
  <c r="N12" i="1" s="1"/>
  <c r="N15" i="1" s="1"/>
  <c r="N18" i="1" s="1"/>
  <c r="N21" i="1" s="1"/>
  <c r="N24" i="1" s="1"/>
  <c r="N27" i="1" s="1"/>
  <c r="N30" i="1" s="1"/>
  <c r="N33" i="1" s="1"/>
  <c r="N36" i="1" s="1"/>
  <c r="N39" i="1" s="1"/>
  <c r="N42" i="1" s="1"/>
  <c r="N45" i="1" s="1"/>
  <c r="N48" i="1" s="1"/>
  <c r="N51" i="1" s="1"/>
  <c r="N54" i="1" s="1"/>
  <c r="N57" i="1" s="1"/>
  <c r="N60" i="1" s="1"/>
  <c r="N63" i="1" s="1"/>
  <c r="N66" i="1" s="1"/>
  <c r="B8" i="1"/>
  <c r="B7" i="1"/>
  <c r="B9" i="1" s="1"/>
  <c r="B11" i="1"/>
  <c r="B10" i="1"/>
  <c r="B12" i="1" s="1"/>
  <c r="B14" i="1"/>
  <c r="B13" i="1"/>
  <c r="B15" i="1" s="1"/>
  <c r="B17" i="1"/>
  <c r="B16" i="1"/>
  <c r="B18" i="1" s="1"/>
  <c r="B20" i="1"/>
  <c r="B19" i="1"/>
  <c r="B21" i="1" s="1"/>
  <c r="B23" i="1"/>
  <c r="B22" i="1"/>
  <c r="B24" i="1" s="1"/>
  <c r="B26" i="1"/>
  <c r="B25" i="1"/>
  <c r="B27" i="1" s="1"/>
  <c r="B29" i="1"/>
  <c r="B28" i="1"/>
  <c r="B30" i="1" s="1"/>
  <c r="B32" i="1"/>
  <c r="B31" i="1"/>
  <c r="B33" i="1" s="1"/>
  <c r="B35" i="1"/>
  <c r="B34" i="1"/>
  <c r="B36" i="1" s="1"/>
  <c r="B38" i="1"/>
  <c r="B37" i="1"/>
  <c r="B39" i="1" s="1"/>
  <c r="B41" i="1"/>
  <c r="B40" i="1"/>
  <c r="B42" i="1" s="1"/>
  <c r="B44" i="1"/>
  <c r="B43" i="1"/>
  <c r="B45" i="1" s="1"/>
  <c r="B47" i="1"/>
  <c r="B46" i="1"/>
  <c r="B48" i="1" s="1"/>
  <c r="B50" i="1"/>
  <c r="B49" i="1"/>
  <c r="B51" i="1" s="1"/>
  <c r="B53" i="1"/>
  <c r="B52" i="1"/>
  <c r="B54" i="1" s="1"/>
  <c r="B56" i="1"/>
  <c r="B55" i="1"/>
  <c r="B57" i="1" s="1"/>
  <c r="B59" i="1"/>
  <c r="B58" i="1"/>
  <c r="B60" i="1" s="1"/>
  <c r="B62" i="1"/>
  <c r="B61" i="1"/>
  <c r="B63" i="1" s="1"/>
  <c r="Q9" i="1"/>
  <c r="Q12" i="1" s="1"/>
  <c r="Q15" i="1" s="1"/>
  <c r="Q18" i="1" s="1"/>
  <c r="Q21" i="1" s="1"/>
  <c r="Q24" i="1" s="1"/>
  <c r="Q27" i="1" s="1"/>
  <c r="Q30" i="1" s="1"/>
  <c r="Q33" i="1" s="1"/>
  <c r="Q36" i="1" s="1"/>
  <c r="Q39" i="1" s="1"/>
  <c r="Q42" i="1" s="1"/>
  <c r="Q45" i="1" s="1"/>
  <c r="Q48" i="1" s="1"/>
  <c r="Q51" i="1" s="1"/>
  <c r="Q54" i="1" s="1"/>
  <c r="Q57" i="1" s="1"/>
  <c r="Q60" i="1" s="1"/>
  <c r="Q63" i="1" s="1"/>
  <c r="Q66" i="1" s="1"/>
  <c r="M9" i="1"/>
  <c r="M12" i="1" s="1"/>
  <c r="M15" i="1" s="1"/>
  <c r="M18" i="1" s="1"/>
  <c r="M21" i="1" s="1"/>
  <c r="M24" i="1" s="1"/>
  <c r="M27" i="1" s="1"/>
  <c r="M30" i="1" s="1"/>
  <c r="M33" i="1" s="1"/>
  <c r="M36" i="1" s="1"/>
  <c r="M39" i="1" s="1"/>
  <c r="M42" i="1" s="1"/>
  <c r="M45" i="1" s="1"/>
  <c r="M48" i="1" s="1"/>
  <c r="M51" i="1" s="1"/>
  <c r="M54" i="1" s="1"/>
  <c r="M57" i="1" s="1"/>
  <c r="M60" i="1" s="1"/>
  <c r="M63" i="1" s="1"/>
  <c r="M66" i="1" s="1"/>
  <c r="L9" i="1"/>
  <c r="L12" i="1" s="1"/>
  <c r="L15" i="1" s="1"/>
  <c r="L18" i="1" s="1"/>
  <c r="L21" i="1" s="1"/>
  <c r="L24" i="1" s="1"/>
  <c r="L27" i="1" s="1"/>
  <c r="L30" i="1" s="1"/>
  <c r="L33" i="1" s="1"/>
  <c r="L36" i="1" s="1"/>
  <c r="L39" i="1" s="1"/>
  <c r="L42" i="1" s="1"/>
  <c r="L45" i="1" s="1"/>
  <c r="L48" i="1" s="1"/>
  <c r="L51" i="1" s="1"/>
  <c r="L54" i="1" s="1"/>
  <c r="L57" i="1" s="1"/>
  <c r="L60" i="1" s="1"/>
  <c r="L63" i="1" s="1"/>
  <c r="L66" i="1" s="1"/>
  <c r="K9" i="1"/>
  <c r="K12" i="1" s="1"/>
  <c r="K15" i="1" s="1"/>
  <c r="K18" i="1" s="1"/>
  <c r="K21" i="1" s="1"/>
  <c r="K24" i="1" s="1"/>
  <c r="K27" i="1" s="1"/>
  <c r="K30" i="1" s="1"/>
  <c r="K33" i="1" s="1"/>
  <c r="K36" i="1" s="1"/>
  <c r="K39" i="1" s="1"/>
  <c r="K42" i="1" s="1"/>
  <c r="K45" i="1" s="1"/>
  <c r="K48" i="1" s="1"/>
  <c r="K51" i="1" s="1"/>
  <c r="K54" i="1" s="1"/>
  <c r="K57" i="1" s="1"/>
  <c r="K60" i="1" s="1"/>
  <c r="K63" i="1" s="1"/>
  <c r="K66" i="1" s="1"/>
  <c r="J9" i="1"/>
  <c r="J12" i="1" s="1"/>
  <c r="J15" i="1" s="1"/>
  <c r="J18" i="1" s="1"/>
  <c r="J21" i="1" s="1"/>
  <c r="J24" i="1" s="1"/>
  <c r="J27" i="1" s="1"/>
  <c r="J30" i="1" s="1"/>
  <c r="J33" i="1" s="1"/>
  <c r="J36" i="1" s="1"/>
  <c r="J39" i="1" s="1"/>
  <c r="J42" i="1" s="1"/>
  <c r="J45" i="1" s="1"/>
  <c r="J48" i="1" s="1"/>
  <c r="J51" i="1" s="1"/>
  <c r="J54" i="1" s="1"/>
  <c r="J57" i="1" s="1"/>
  <c r="J60" i="1" s="1"/>
  <c r="J63" i="1" s="1"/>
  <c r="J66" i="1" s="1"/>
  <c r="I9" i="1"/>
  <c r="I12" i="1" s="1"/>
  <c r="I15" i="1" s="1"/>
  <c r="I18" i="1" s="1"/>
  <c r="I21" i="1" s="1"/>
  <c r="I24" i="1" s="1"/>
  <c r="I27" i="1" s="1"/>
  <c r="I30" i="1" s="1"/>
  <c r="I33" i="1" s="1"/>
  <c r="I36" i="1" s="1"/>
  <c r="I39" i="1" s="1"/>
  <c r="I42" i="1" s="1"/>
  <c r="I45" i="1" s="1"/>
  <c r="I48" i="1" s="1"/>
  <c r="I51" i="1" s="1"/>
  <c r="I54" i="1" s="1"/>
  <c r="I57" i="1" s="1"/>
  <c r="I60" i="1" s="1"/>
  <c r="I63" i="1" s="1"/>
  <c r="I66" i="1" s="1"/>
  <c r="H9" i="1"/>
  <c r="H12" i="1" s="1"/>
  <c r="H15" i="1" s="1"/>
  <c r="H18" i="1" s="1"/>
  <c r="H21" i="1" s="1"/>
  <c r="H24" i="1" s="1"/>
  <c r="H27" i="1" s="1"/>
  <c r="H30" i="1" s="1"/>
  <c r="H33" i="1" s="1"/>
  <c r="H36" i="1" s="1"/>
  <c r="H39" i="1" s="1"/>
  <c r="H42" i="1" s="1"/>
  <c r="H45" i="1" s="1"/>
  <c r="H48" i="1" s="1"/>
  <c r="H51" i="1" s="1"/>
  <c r="H54" i="1" s="1"/>
  <c r="H57" i="1" s="1"/>
  <c r="H60" i="1" s="1"/>
  <c r="H63" i="1" s="1"/>
  <c r="H66" i="1" s="1"/>
  <c r="G9" i="1"/>
  <c r="G12" i="1" s="1"/>
  <c r="G15" i="1" s="1"/>
  <c r="G18" i="1" s="1"/>
  <c r="G21" i="1" s="1"/>
  <c r="G24" i="1" s="1"/>
  <c r="G27" i="1" s="1"/>
  <c r="G30" i="1" s="1"/>
  <c r="G33" i="1" s="1"/>
  <c r="G36" i="1" s="1"/>
  <c r="G39" i="1" s="1"/>
  <c r="G42" i="1" s="1"/>
  <c r="G45" i="1" s="1"/>
  <c r="G48" i="1" s="1"/>
  <c r="G51" i="1" s="1"/>
  <c r="G54" i="1" s="1"/>
  <c r="G57" i="1" s="1"/>
  <c r="G60" i="1" s="1"/>
  <c r="G63" i="1" s="1"/>
  <c r="G66" i="1" s="1"/>
  <c r="F9" i="1"/>
  <c r="F12" i="1" s="1"/>
  <c r="F15" i="1" s="1"/>
  <c r="F18" i="1" s="1"/>
  <c r="F21" i="1" s="1"/>
  <c r="F24" i="1" s="1"/>
  <c r="F27" i="1" s="1"/>
  <c r="F30" i="1" s="1"/>
  <c r="F33" i="1" s="1"/>
  <c r="F36" i="1" s="1"/>
  <c r="F39" i="1" s="1"/>
  <c r="F42" i="1" s="1"/>
  <c r="F45" i="1" s="1"/>
  <c r="F48" i="1" s="1"/>
  <c r="F51" i="1" s="1"/>
  <c r="F54" i="1" s="1"/>
  <c r="F57" i="1" s="1"/>
  <c r="F60" i="1" s="1"/>
  <c r="F63" i="1" s="1"/>
  <c r="F66" i="1" s="1"/>
  <c r="E9" i="1"/>
  <c r="E12" i="1" s="1"/>
  <c r="E15" i="1" s="1"/>
  <c r="E18" i="1" s="1"/>
  <c r="E21" i="1" s="1"/>
  <c r="E24" i="1" s="1"/>
  <c r="E27" i="1" s="1"/>
  <c r="E30" i="1" s="1"/>
  <c r="E33" i="1" s="1"/>
  <c r="E36" i="1" s="1"/>
  <c r="E39" i="1" s="1"/>
  <c r="E42" i="1" s="1"/>
  <c r="E45" i="1" s="1"/>
  <c r="E48" i="1" s="1"/>
  <c r="E51" i="1" s="1"/>
  <c r="E54" i="1" s="1"/>
  <c r="E57" i="1" s="1"/>
  <c r="E60" i="1" s="1"/>
  <c r="E63" i="1" s="1"/>
  <c r="E66" i="1" s="1"/>
  <c r="D9" i="1"/>
  <c r="D12" i="1" s="1"/>
  <c r="D15" i="1" s="1"/>
  <c r="D18" i="1" s="1"/>
  <c r="D21" i="1" s="1"/>
  <c r="D24" i="1" s="1"/>
  <c r="D27" i="1" s="1"/>
  <c r="D30" i="1" s="1"/>
  <c r="D33" i="1" s="1"/>
  <c r="D36" i="1" s="1"/>
  <c r="D39" i="1" s="1"/>
  <c r="D42" i="1" s="1"/>
  <c r="D45" i="1" s="1"/>
  <c r="D48" i="1" s="1"/>
  <c r="D51" i="1" s="1"/>
  <c r="D54" i="1" s="1"/>
  <c r="D57" i="1" s="1"/>
  <c r="D60" i="1" s="1"/>
  <c r="D63" i="1" s="1"/>
  <c r="D66" i="1" s="1"/>
  <c r="G5" i="5" l="1"/>
  <c r="G4" i="5"/>
  <c r="K5" i="5"/>
  <c r="K4" i="5"/>
  <c r="O5" i="5"/>
  <c r="O4" i="5"/>
  <c r="Q5" i="5"/>
  <c r="Q4" i="5"/>
  <c r="F5" i="5"/>
  <c r="F4" i="5"/>
  <c r="J5" i="5"/>
  <c r="J4" i="5"/>
  <c r="N5" i="5"/>
  <c r="N4" i="5"/>
  <c r="E5" i="5"/>
  <c r="E4" i="5"/>
  <c r="I5" i="5"/>
  <c r="I4" i="5"/>
  <c r="M5" i="5"/>
  <c r="M4" i="5"/>
  <c r="D5" i="5"/>
  <c r="D4" i="5"/>
  <c r="H5" i="5"/>
  <c r="H4" i="5"/>
  <c r="L5" i="5"/>
  <c r="L4" i="5"/>
  <c r="P5" i="5"/>
  <c r="P4" i="5"/>
  <c r="E5" i="4"/>
  <c r="E4" i="4"/>
  <c r="I5" i="4"/>
  <c r="I4" i="4"/>
  <c r="M5" i="4"/>
  <c r="M4" i="4"/>
  <c r="Q5" i="4"/>
  <c r="Q4" i="4"/>
  <c r="F5" i="4"/>
  <c r="F4" i="4"/>
  <c r="J5" i="4"/>
  <c r="J4" i="4"/>
  <c r="N5" i="4"/>
  <c r="N4" i="4"/>
  <c r="G5" i="4"/>
  <c r="G4" i="4"/>
  <c r="K5" i="4"/>
  <c r="K4" i="4"/>
  <c r="O5" i="4"/>
  <c r="O4" i="4"/>
  <c r="D5" i="4"/>
  <c r="D4" i="4"/>
  <c r="H5" i="4"/>
  <c r="H4" i="4"/>
  <c r="L5" i="4"/>
  <c r="L4" i="4"/>
  <c r="P5" i="4"/>
  <c r="P4" i="4"/>
  <c r="Q5" i="1"/>
  <c r="O5" i="1"/>
  <c r="P5" i="1"/>
  <c r="D5" i="1"/>
  <c r="F5" i="1"/>
  <c r="H5" i="1"/>
  <c r="J5" i="1"/>
  <c r="L5" i="1"/>
  <c r="E5" i="1"/>
  <c r="G5" i="1"/>
  <c r="I5" i="1"/>
  <c r="K5" i="1"/>
  <c r="M5" i="1"/>
  <c r="N5" i="1"/>
  <c r="D4" i="1"/>
  <c r="F4" i="1"/>
  <c r="H4" i="1"/>
  <c r="J4" i="1"/>
  <c r="L4" i="1"/>
  <c r="N4" i="1"/>
  <c r="P4" i="1"/>
  <c r="E4" i="1"/>
  <c r="G4" i="1"/>
  <c r="I4" i="1"/>
  <c r="K4" i="1"/>
  <c r="M4" i="1"/>
  <c r="O4" i="1"/>
  <c r="Q4" i="1"/>
</calcChain>
</file>

<file path=xl/sharedStrings.xml><?xml version="1.0" encoding="utf-8"?>
<sst xmlns="http://schemas.openxmlformats.org/spreadsheetml/2006/main" count="284" uniqueCount="37">
  <si>
    <t>Bid</t>
  </si>
  <si>
    <t>Tricks</t>
  </si>
  <si>
    <t>Jeff</t>
  </si>
  <si>
    <t>Score</t>
  </si>
  <si>
    <t>Olivia</t>
  </si>
  <si>
    <t>Mark</t>
  </si>
  <si>
    <t>Zach</t>
  </si>
  <si>
    <t>Darrin</t>
  </si>
  <si>
    <t>Henry</t>
  </si>
  <si>
    <t>Ava</t>
  </si>
  <si>
    <t>Bob</t>
  </si>
  <si>
    <t>Jane</t>
  </si>
  <si>
    <t>Barb</t>
  </si>
  <si>
    <t>Chuck</t>
  </si>
  <si>
    <t>Points for getting it right</t>
  </si>
  <si>
    <t>Points for tricks when right</t>
  </si>
  <si>
    <t>Points for tricks when not right</t>
  </si>
  <si>
    <t>Henry
Alex</t>
  </si>
  <si>
    <t>Ava
Andy</t>
  </si>
  <si>
    <t>Rank</t>
  </si>
  <si>
    <t>Total</t>
  </si>
  <si>
    <t>Alex</t>
  </si>
  <si>
    <t>Alison</t>
  </si>
  <si>
    <t>Zach
Elayna</t>
  </si>
  <si>
    <t>Number of Cards</t>
  </si>
  <si>
    <t>Name</t>
  </si>
  <si>
    <t>Enter Names</t>
  </si>
  <si>
    <t>Enter number of tricks bid</t>
  </si>
  <si>
    <t>Cards</t>
  </si>
  <si>
    <t>Enter number of tricks taken</t>
  </si>
  <si>
    <t>Enter number of cards dealt</t>
  </si>
  <si>
    <t>Enter setup information</t>
  </si>
  <si>
    <t>Points</t>
  </si>
  <si>
    <t>Total B/T
Can't say</t>
  </si>
  <si>
    <t>Score Summary</t>
  </si>
  <si>
    <t>Compare rule options:</t>
  </si>
  <si>
    <t>Mark
Alison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</si>
</sst>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5" borderId="1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>
      <alignment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>
      <alignment vertical="center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7" borderId="4" xfId="0" applyFill="1" applyBorder="1" applyAlignment="1" applyProtection="1">
      <alignment horizontal="center" vertical="center"/>
      <protection locked="0"/>
    </xf>
    <xf numFmtId="0" fontId="0" fillId="6" borderId="5" xfId="0" applyFill="1" applyBorder="1" applyAlignment="1">
      <alignment horizontal="centerContinuous" vertical="center"/>
    </xf>
    <xf numFmtId="0" fontId="0" fillId="6" borderId="6" xfId="0" applyFill="1" applyBorder="1" applyAlignment="1">
      <alignment horizontal="centerContinuous" vertical="center"/>
    </xf>
    <xf numFmtId="0" fontId="0" fillId="6" borderId="7" xfId="0" applyFill="1" applyBorder="1" applyAlignment="1">
      <alignment horizontal="centerContinuous" vertical="center"/>
    </xf>
    <xf numFmtId="0" fontId="0" fillId="8" borderId="5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7" xfId="0" applyFill="1" applyBorder="1" applyAlignment="1">
      <alignment vertical="center"/>
    </xf>
    <xf numFmtId="0" fontId="0" fillId="8" borderId="8" xfId="0" applyFill="1" applyBorder="1" applyAlignment="1">
      <alignment vertical="center"/>
    </xf>
    <xf numFmtId="0" fontId="0" fillId="8" borderId="9" xfId="0" applyFill="1" applyBorder="1" applyAlignment="1">
      <alignment vertical="center"/>
    </xf>
    <xf numFmtId="0" fontId="0" fillId="8" borderId="10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8" borderId="12" xfId="0" applyFill="1" applyBorder="1" applyAlignment="1">
      <alignment vertical="center"/>
    </xf>
    <xf numFmtId="0" fontId="0" fillId="8" borderId="13" xfId="0" applyFill="1" applyBorder="1" applyAlignment="1">
      <alignment vertical="center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right" vertical="center"/>
    </xf>
    <xf numFmtId="0" fontId="1" fillId="6" borderId="5" xfId="0" applyFont="1" applyFill="1" applyBorder="1" applyAlignment="1">
      <alignment horizontal="centerContinuous" vertical="center"/>
    </xf>
  </cellXfs>
  <cellStyles count="1">
    <cellStyle name="Normal" xfId="0" builtinId="0"/>
  </cellStyles>
  <dxfs count="12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tabSelected="1" zoomScaleNormal="100" workbookViewId="0">
      <pane ySplit="6" topLeftCell="A7" activePane="bottomLeft" state="frozen"/>
      <selection pane="bottomLeft" activeCell="D6" sqref="D6"/>
    </sheetView>
  </sheetViews>
  <sheetFormatPr defaultRowHeight="15" x14ac:dyDescent="0.25"/>
  <cols>
    <col min="1" max="16384" width="9.140625" style="1"/>
  </cols>
  <sheetData>
    <row r="1" spans="1:20" ht="18.75" x14ac:dyDescent="0.25">
      <c r="A1" s="24"/>
      <c r="B1" s="25"/>
      <c r="C1" s="32" t="str">
        <f ca="1">"Oh Heck ! - "&amp;RIGHT(CELL("filename",C1),LEN(CELL("filename",C1))-FIND("]",CELL("filename",C1)))</f>
        <v>Oh Heck ! - Nov 25 2011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0"/>
      <c r="S1" s="10" t="s">
        <v>32</v>
      </c>
      <c r="T1" s="1" t="s">
        <v>31</v>
      </c>
    </row>
    <row r="2" spans="1:20" x14ac:dyDescent="0.25">
      <c r="A2" s="26"/>
      <c r="B2" s="27"/>
      <c r="C2" s="17">
        <v>10</v>
      </c>
      <c r="D2" s="21" t="s">
        <v>14</v>
      </c>
      <c r="E2" s="22"/>
      <c r="F2" s="22"/>
      <c r="G2" s="23"/>
      <c r="H2" s="17">
        <v>2</v>
      </c>
      <c r="I2" s="21" t="s">
        <v>15</v>
      </c>
      <c r="J2" s="22"/>
      <c r="K2" s="22"/>
      <c r="L2" s="23"/>
      <c r="M2" s="17">
        <v>2</v>
      </c>
      <c r="N2" s="21" t="s">
        <v>16</v>
      </c>
      <c r="O2" s="22"/>
      <c r="P2" s="22"/>
      <c r="Q2" s="23"/>
      <c r="S2" s="13" t="s">
        <v>25</v>
      </c>
      <c r="T2" s="1" t="s">
        <v>26</v>
      </c>
    </row>
    <row r="3" spans="1:20" x14ac:dyDescent="0.25">
      <c r="A3" s="26"/>
      <c r="B3" s="27"/>
      <c r="C3" s="18" t="s">
        <v>34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0"/>
      <c r="S3" s="16" t="s">
        <v>28</v>
      </c>
      <c r="T3" s="1" t="s">
        <v>30</v>
      </c>
    </row>
    <row r="4" spans="1:20" x14ac:dyDescent="0.25">
      <c r="A4" s="26"/>
      <c r="B4" s="27"/>
      <c r="C4" s="4" t="s">
        <v>20</v>
      </c>
      <c r="D4" s="30">
        <f>IF(D66=0,"",D66)</f>
        <v>168</v>
      </c>
      <c r="E4" s="30">
        <f>IF(E66=0,"",E66)</f>
        <v>118</v>
      </c>
      <c r="F4" s="30">
        <f>IF(F66=0,"",F66)</f>
        <v>144</v>
      </c>
      <c r="G4" s="30">
        <f>IF(G66=0,"",G66)</f>
        <v>92</v>
      </c>
      <c r="H4" s="30">
        <f>IF(H66=0,"",H66)</f>
        <v>136</v>
      </c>
      <c r="I4" s="30">
        <f>IF(I66=0,"",I66)</f>
        <v>174</v>
      </c>
      <c r="J4" s="30">
        <f>IF(J66=0,"",J66)</f>
        <v>144</v>
      </c>
      <c r="K4" s="30">
        <f>IF(K66=0,"",K66)</f>
        <v>74</v>
      </c>
      <c r="L4" s="30">
        <f>IF(L66=0,"",L66)</f>
        <v>172</v>
      </c>
      <c r="M4" s="30">
        <f>IF(M66=0,"",M66)</f>
        <v>164</v>
      </c>
      <c r="N4" s="30">
        <f>IF(N66=0,"",N66)</f>
        <v>126</v>
      </c>
      <c r="O4" s="30" t="str">
        <f>IF(O66=0,"",O66)</f>
        <v/>
      </c>
      <c r="P4" s="30" t="str">
        <f>IF(P66=0,"",P66)</f>
        <v/>
      </c>
      <c r="Q4" s="30" t="str">
        <f>IF(Q66=0,"",Q66)</f>
        <v/>
      </c>
      <c r="S4" s="15" t="s">
        <v>0</v>
      </c>
      <c r="T4" s="1" t="s">
        <v>27</v>
      </c>
    </row>
    <row r="5" spans="1:20" x14ac:dyDescent="0.25">
      <c r="A5" s="28"/>
      <c r="B5" s="29"/>
      <c r="C5" s="4" t="s">
        <v>19</v>
      </c>
      <c r="D5" s="30">
        <f>IF(D66=0,"",_xlfn.RANK.EQ(D66,$D66:$Q66))</f>
        <v>3</v>
      </c>
      <c r="E5" s="30">
        <f>IF(E66=0,"",_xlfn.RANK.EQ(E66,$D66:$Q66))</f>
        <v>9</v>
      </c>
      <c r="F5" s="30">
        <f>IF(F66=0,"",_xlfn.RANK.EQ(F66,$D66:$Q66))</f>
        <v>5</v>
      </c>
      <c r="G5" s="30">
        <f>IF(G66=0,"",_xlfn.RANK.EQ(G66,$D66:$Q66))</f>
        <v>10</v>
      </c>
      <c r="H5" s="30">
        <f>IF(H66=0,"",_xlfn.RANK.EQ(H66,$D66:$Q66))</f>
        <v>7</v>
      </c>
      <c r="I5" s="30">
        <f>IF(I66=0,"",_xlfn.RANK.EQ(I66,$D66:$Q66))</f>
        <v>1</v>
      </c>
      <c r="J5" s="30">
        <f>IF(J66=0,"",_xlfn.RANK.EQ(J66,$D66:$Q66))</f>
        <v>5</v>
      </c>
      <c r="K5" s="30">
        <f>IF(K66=0,"",_xlfn.RANK.EQ(K66,$D66:$Q66))</f>
        <v>11</v>
      </c>
      <c r="L5" s="30">
        <f>IF(L66=0,"",_xlfn.RANK.EQ(L66,$D66:$Q66))</f>
        <v>2</v>
      </c>
      <c r="M5" s="30">
        <f>IF(M66=0,"",_xlfn.RANK.EQ(M66,$D66:$Q66))</f>
        <v>4</v>
      </c>
      <c r="N5" s="30">
        <f>IF(N66=0,"",_xlfn.RANK.EQ(N66,$D66:$Q66))</f>
        <v>8</v>
      </c>
      <c r="O5" s="30" t="str">
        <f>IF(O66=0,"",_xlfn.RANK.EQ(O66,$D66:$Q66))</f>
        <v/>
      </c>
      <c r="P5" s="30" t="str">
        <f>IF(P66=0,"",_xlfn.RANK.EQ(P66,$D66:$Q66))</f>
        <v/>
      </c>
      <c r="Q5" s="30" t="str">
        <f>IF(Q66=0,"",_xlfn.RANK.EQ(Q66,$D66:$Q66))</f>
        <v/>
      </c>
      <c r="S5" s="14" t="s">
        <v>1</v>
      </c>
      <c r="T5" s="1" t="s">
        <v>29</v>
      </c>
    </row>
    <row r="6" spans="1:20" ht="30" customHeight="1" x14ac:dyDescent="0.25">
      <c r="A6" s="11" t="s">
        <v>24</v>
      </c>
      <c r="B6" s="11" t="s">
        <v>33</v>
      </c>
      <c r="C6" s="12"/>
      <c r="D6" s="9" t="s">
        <v>2</v>
      </c>
      <c r="E6" s="9" t="s">
        <v>4</v>
      </c>
      <c r="F6" s="9" t="s">
        <v>36</v>
      </c>
      <c r="G6" s="9" t="s">
        <v>6</v>
      </c>
      <c r="H6" s="9" t="s">
        <v>7</v>
      </c>
      <c r="I6" s="9" t="s">
        <v>17</v>
      </c>
      <c r="J6" s="9" t="s">
        <v>18</v>
      </c>
      <c r="K6" s="9" t="s">
        <v>10</v>
      </c>
      <c r="L6" s="9" t="s">
        <v>11</v>
      </c>
      <c r="M6" s="9" t="s">
        <v>12</v>
      </c>
      <c r="N6" s="9" t="s">
        <v>13</v>
      </c>
      <c r="O6" s="9"/>
      <c r="P6" s="9"/>
      <c r="Q6" s="9"/>
    </row>
    <row r="7" spans="1:20" x14ac:dyDescent="0.25">
      <c r="A7" s="3"/>
      <c r="B7" s="30">
        <f>IF(A8&gt;0,SUM(D7:R7),"")</f>
        <v>2</v>
      </c>
      <c r="C7" s="4" t="s">
        <v>0</v>
      </c>
      <c r="D7" s="5">
        <v>0</v>
      </c>
      <c r="E7" s="5">
        <v>0</v>
      </c>
      <c r="F7" s="5">
        <v>0</v>
      </c>
      <c r="G7" s="5">
        <v>1</v>
      </c>
      <c r="H7" s="5">
        <v>0</v>
      </c>
      <c r="I7" s="5">
        <v>0</v>
      </c>
      <c r="J7" s="5">
        <v>0</v>
      </c>
      <c r="K7" s="5">
        <v>0</v>
      </c>
      <c r="L7" s="5">
        <v>1</v>
      </c>
      <c r="M7" s="5">
        <v>0</v>
      </c>
      <c r="N7" s="5">
        <v>0</v>
      </c>
      <c r="O7" s="5"/>
      <c r="P7" s="5"/>
      <c r="Q7" s="5"/>
    </row>
    <row r="8" spans="1:20" x14ac:dyDescent="0.25">
      <c r="A8" s="6">
        <v>1</v>
      </c>
      <c r="B8" s="30">
        <f>SUM(D8:R8)</f>
        <v>1</v>
      </c>
      <c r="C8" s="4" t="s">
        <v>1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1</v>
      </c>
      <c r="M8" s="7">
        <v>0</v>
      </c>
      <c r="N8" s="7">
        <v>0</v>
      </c>
      <c r="O8" s="7"/>
      <c r="P8" s="7"/>
      <c r="Q8" s="7"/>
    </row>
    <row r="9" spans="1:20" x14ac:dyDescent="0.25">
      <c r="A9" s="8"/>
      <c r="B9" s="30" t="str">
        <f>IF(B7&lt;A8,A8-B7,IF(B7=A8,0,""))</f>
        <v/>
      </c>
      <c r="C9" s="4" t="s">
        <v>3</v>
      </c>
      <c r="D9" s="31">
        <f>IF(D8="",0,IF(D7=D8,$C$2+D8*$H$2,D8*$M$2))</f>
        <v>10</v>
      </c>
      <c r="E9" s="31">
        <f>IF(E8="",0,IF(E7=E8,$C$2+E8*$H$2,E8*$M$2))</f>
        <v>10</v>
      </c>
      <c r="F9" s="31">
        <f>IF(F8="",0,IF(F7=F8,$C$2+F8*$H$2,F8*$M$2))</f>
        <v>10</v>
      </c>
      <c r="G9" s="31">
        <f>IF(G8="",0,IF(G7=G8,$C$2+G8*$H$2,G8*$M$2))</f>
        <v>0</v>
      </c>
      <c r="H9" s="31">
        <f>IF(H8="",0,IF(H7=H8,$C$2+H8*$H$2,H8*$M$2))</f>
        <v>10</v>
      </c>
      <c r="I9" s="31">
        <f>IF(I8="",0,IF(I7=I8,$C$2+I8*$H$2,I8*$M$2))</f>
        <v>10</v>
      </c>
      <c r="J9" s="31">
        <f>IF(J8="",0,IF(J7=J8,$C$2+J8*$H$2,J8*$M$2))</f>
        <v>10</v>
      </c>
      <c r="K9" s="31">
        <f>IF(K8="",0,IF(K7=K8,$C$2+K8*$H$2,K8*$M$2))</f>
        <v>10</v>
      </c>
      <c r="L9" s="31">
        <f>IF(L8="",0,IF(L7=L8,$C$2+L8*$H$2,L8*$M$2))</f>
        <v>12</v>
      </c>
      <c r="M9" s="31">
        <f>IF(M8="",0,IF(M7=M8,$C$2+M8*$H$2,M8*$M$2))</f>
        <v>10</v>
      </c>
      <c r="N9" s="31">
        <f>IF(N8="",0,IF(N7=N8,$C$2+N8*$H$2,N8*$M$2))</f>
        <v>10</v>
      </c>
      <c r="O9" s="31">
        <f>IF(O8="",0,IF(O7=O8,$C$2+O8*$H$2,O8*$M$2))</f>
        <v>0</v>
      </c>
      <c r="P9" s="31">
        <f>IF(P8="",0,IF(P7=P8,$C$2+P8*$H$2,P8*$M$2))</f>
        <v>0</v>
      </c>
      <c r="Q9" s="31">
        <f>IF(Q8="",0,IF(Q7=Q8,$C$2+Q8*$H$2,Q8*$M$2))</f>
        <v>0</v>
      </c>
    </row>
    <row r="10" spans="1:20" x14ac:dyDescent="0.25">
      <c r="A10" s="3"/>
      <c r="B10" s="30">
        <f>IF(A11&gt;0,SUM(D10:R10),"")</f>
        <v>1</v>
      </c>
      <c r="C10" s="4" t="s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1</v>
      </c>
      <c r="N10" s="5">
        <v>0</v>
      </c>
      <c r="O10" s="5"/>
      <c r="P10" s="5"/>
      <c r="Q10" s="5"/>
    </row>
    <row r="11" spans="1:20" x14ac:dyDescent="0.25">
      <c r="A11" s="6">
        <v>2</v>
      </c>
      <c r="B11" s="30">
        <f>SUM(D11:R11)</f>
        <v>2</v>
      </c>
      <c r="C11" s="4" t="s">
        <v>1</v>
      </c>
      <c r="D11" s="7">
        <v>1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1</v>
      </c>
      <c r="N11" s="7">
        <v>0</v>
      </c>
      <c r="O11" s="7"/>
      <c r="P11" s="7"/>
      <c r="Q11" s="7"/>
    </row>
    <row r="12" spans="1:20" x14ac:dyDescent="0.25">
      <c r="A12" s="8"/>
      <c r="B12" s="30">
        <f>IF(B10&lt;A11,A11-B10,IF(B10=A11,0,""))</f>
        <v>1</v>
      </c>
      <c r="C12" s="4" t="s">
        <v>3</v>
      </c>
      <c r="D12" s="31">
        <f>IF(D11="",D9,IF(D10=D11,$C$2+D11*$H$2,D11*$M$2)+D9)</f>
        <v>12</v>
      </c>
      <c r="E12" s="31">
        <f>IF(E11="",E9,IF(E10=E11,$C$2+E11*$H$2,E11*$M$2)+E9)</f>
        <v>20</v>
      </c>
      <c r="F12" s="31">
        <f>IF(F11="",F9,IF(F10=F11,$C$2+F11*$H$2,F11*$M$2)+F9)</f>
        <v>20</v>
      </c>
      <c r="G12" s="31">
        <f>IF(G11="",G9,IF(G10=G11,$C$2+G11*$H$2,G11*$M$2)+G9)</f>
        <v>10</v>
      </c>
      <c r="H12" s="31">
        <f>IF(H11="",H9,IF(H10=H11,$C$2+H11*$H$2,H11*$M$2)+H9)</f>
        <v>20</v>
      </c>
      <c r="I12" s="31">
        <f>IF(I11="",I9,IF(I10=I11,$C$2+I11*$H$2,I11*$M$2)+I9)</f>
        <v>20</v>
      </c>
      <c r="J12" s="31">
        <f>IF(J11="",J9,IF(J10=J11,$C$2+J11*$H$2,J11*$M$2)+J9)</f>
        <v>20</v>
      </c>
      <c r="K12" s="31">
        <f>IF(K11="",K9,IF(K10=K11,$C$2+K11*$H$2,K11*$M$2)+K9)</f>
        <v>20</v>
      </c>
      <c r="L12" s="31">
        <f>IF(L11="",L9,IF(L10=L11,$C$2+L11*$H$2,L11*$M$2)+L9)</f>
        <v>22</v>
      </c>
      <c r="M12" s="31">
        <f>IF(M11="",M9,IF(M10=M11,$C$2+M11*$H$2,M11*$M$2)+M9)</f>
        <v>22</v>
      </c>
      <c r="N12" s="31">
        <f>IF(N11="",N9,IF(N10=N11,$C$2+N11*$H$2,N11*$M$2)+N9)</f>
        <v>20</v>
      </c>
      <c r="O12" s="31">
        <f>IF(O11="",O9,IF(O10=O11,$C$2+O11*$H$2,O11*$M$2)+O9)</f>
        <v>0</v>
      </c>
      <c r="P12" s="31">
        <f>IF(P11="",P9,IF(P10=P11,$C$2+P11*$H$2,P11*$M$2)+P9)</f>
        <v>0</v>
      </c>
      <c r="Q12" s="31">
        <f>IF(Q11="",Q9,IF(Q10=Q11,$C$2+Q11*$H$2,Q11*$M$2)+Q9)</f>
        <v>0</v>
      </c>
    </row>
    <row r="13" spans="1:20" x14ac:dyDescent="0.25">
      <c r="A13" s="3"/>
      <c r="B13" s="30">
        <f>IF(A14&gt;0,SUM(D13:R13),"")</f>
        <v>4</v>
      </c>
      <c r="C13" s="4" t="s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1</v>
      </c>
      <c r="K13" s="5">
        <v>1</v>
      </c>
      <c r="L13" s="5">
        <v>1</v>
      </c>
      <c r="M13" s="5">
        <v>0</v>
      </c>
      <c r="N13" s="5">
        <v>1</v>
      </c>
      <c r="O13" s="5"/>
      <c r="P13" s="5"/>
      <c r="Q13" s="5"/>
    </row>
    <row r="14" spans="1:20" x14ac:dyDescent="0.25">
      <c r="A14" s="6">
        <v>3</v>
      </c>
      <c r="B14" s="30">
        <f>SUM(D14:R14)</f>
        <v>3</v>
      </c>
      <c r="C14" s="4" t="s">
        <v>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1</v>
      </c>
      <c r="L14" s="7">
        <v>1</v>
      </c>
      <c r="M14" s="7">
        <v>0</v>
      </c>
      <c r="N14" s="7">
        <v>1</v>
      </c>
      <c r="O14" s="7"/>
      <c r="P14" s="7"/>
      <c r="Q14" s="7"/>
    </row>
    <row r="15" spans="1:20" x14ac:dyDescent="0.25">
      <c r="A15" s="8"/>
      <c r="B15" s="30" t="str">
        <f>IF(B13&lt;A14,A14-B13,IF(B13=A14,0,""))</f>
        <v/>
      </c>
      <c r="C15" s="4" t="s">
        <v>3</v>
      </c>
      <c r="D15" s="31">
        <f>IF(D14="",D12,IF(D13=D14,$C$2+D14*$H$2,D14*$M$2)+D12)</f>
        <v>22</v>
      </c>
      <c r="E15" s="31">
        <f>IF(E14="",E12,IF(E13=E14,$C$2+E14*$H$2,E14*$M$2)+E12)</f>
        <v>30</v>
      </c>
      <c r="F15" s="31">
        <f>IF(F14="",F12,IF(F13=F14,$C$2+F14*$H$2,F14*$M$2)+F12)</f>
        <v>30</v>
      </c>
      <c r="G15" s="31">
        <f>IF(G14="",G12,IF(G13=G14,$C$2+G14*$H$2,G14*$M$2)+G12)</f>
        <v>20</v>
      </c>
      <c r="H15" s="31">
        <f>IF(H14="",H12,IF(H13=H14,$C$2+H14*$H$2,H14*$M$2)+H12)</f>
        <v>30</v>
      </c>
      <c r="I15" s="31">
        <f>IF(I14="",I12,IF(I13=I14,$C$2+I14*$H$2,I14*$M$2)+I12)</f>
        <v>30</v>
      </c>
      <c r="J15" s="31">
        <f>IF(J14="",J12,IF(J13=J14,$C$2+J14*$H$2,J14*$M$2)+J12)</f>
        <v>20</v>
      </c>
      <c r="K15" s="31">
        <f>IF(K14="",K12,IF(K13=K14,$C$2+K14*$H$2,K14*$M$2)+K12)</f>
        <v>32</v>
      </c>
      <c r="L15" s="31">
        <f>IF(L14="",L12,IF(L13=L14,$C$2+L14*$H$2,L14*$M$2)+L12)</f>
        <v>34</v>
      </c>
      <c r="M15" s="31">
        <f>IF(M14="",M12,IF(M13=M14,$C$2+M14*$H$2,M14*$M$2)+M12)</f>
        <v>32</v>
      </c>
      <c r="N15" s="31">
        <f>IF(N14="",N12,IF(N13=N14,$C$2+N14*$H$2,N14*$M$2)+N12)</f>
        <v>32</v>
      </c>
      <c r="O15" s="31">
        <f>IF(O14="",O12,IF(O13=O14,$C$2+O14*$H$2,O14*$M$2)+O12)</f>
        <v>0</v>
      </c>
      <c r="P15" s="31">
        <f>IF(P14="",P12,IF(P13=P14,$C$2+P14*$H$2,P14*$M$2)+P12)</f>
        <v>0</v>
      </c>
      <c r="Q15" s="31">
        <f>IF(Q14="",Q12,IF(Q13=Q14,$C$2+Q14*$H$2,Q14*$M$2)+Q12)</f>
        <v>0</v>
      </c>
    </row>
    <row r="16" spans="1:20" x14ac:dyDescent="0.25">
      <c r="A16" s="3"/>
      <c r="B16" s="30">
        <f>IF(A17&gt;0,SUM(D16:R16),"")</f>
        <v>6</v>
      </c>
      <c r="C16" s="4" t="s">
        <v>0</v>
      </c>
      <c r="D16" s="5">
        <v>0</v>
      </c>
      <c r="E16" s="5">
        <v>2</v>
      </c>
      <c r="F16" s="5">
        <v>0</v>
      </c>
      <c r="G16" s="5">
        <v>0</v>
      </c>
      <c r="H16" s="5">
        <v>0</v>
      </c>
      <c r="I16" s="5">
        <v>0</v>
      </c>
      <c r="J16" s="5">
        <v>2</v>
      </c>
      <c r="K16" s="5">
        <v>1</v>
      </c>
      <c r="L16" s="5">
        <v>1</v>
      </c>
      <c r="M16" s="5">
        <v>0</v>
      </c>
      <c r="N16" s="5">
        <v>0</v>
      </c>
      <c r="O16" s="5"/>
      <c r="P16" s="5"/>
      <c r="Q16" s="5"/>
    </row>
    <row r="17" spans="1:17" x14ac:dyDescent="0.25">
      <c r="A17" s="6">
        <v>4</v>
      </c>
      <c r="B17" s="30">
        <f>SUM(D17:R17)</f>
        <v>4</v>
      </c>
      <c r="C17" s="4" t="s">
        <v>1</v>
      </c>
      <c r="D17" s="7">
        <v>0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2</v>
      </c>
      <c r="K17" s="7">
        <v>0</v>
      </c>
      <c r="L17" s="7">
        <v>1</v>
      </c>
      <c r="M17" s="7">
        <v>0</v>
      </c>
      <c r="N17" s="7">
        <v>0</v>
      </c>
      <c r="O17" s="7"/>
      <c r="P17" s="7"/>
      <c r="Q17" s="7"/>
    </row>
    <row r="18" spans="1:17" x14ac:dyDescent="0.25">
      <c r="A18" s="8"/>
      <c r="B18" s="30" t="str">
        <f>IF(B16&lt;A17,A17-B16,IF(B16=A17,0,""))</f>
        <v/>
      </c>
      <c r="C18" s="4" t="s">
        <v>3</v>
      </c>
      <c r="D18" s="31">
        <f>IF(D17="",D15,IF(D16=D17,$C$2+D17*$H$2,D17*$M$2)+D15)</f>
        <v>32</v>
      </c>
      <c r="E18" s="31">
        <f>IF(E17="",E15,IF(E16=E17,$C$2+E17*$H$2,E17*$M$2)+E15)</f>
        <v>32</v>
      </c>
      <c r="F18" s="31">
        <f>IF(F17="",F15,IF(F16=F17,$C$2+F17*$H$2,F17*$M$2)+F15)</f>
        <v>40</v>
      </c>
      <c r="G18" s="31">
        <f>IF(G17="",G15,IF(G16=G17,$C$2+G17*$H$2,G17*$M$2)+G15)</f>
        <v>30</v>
      </c>
      <c r="H18" s="31">
        <f>IF(H17="",H15,IF(H16=H17,$C$2+H17*$H$2,H17*$M$2)+H15)</f>
        <v>40</v>
      </c>
      <c r="I18" s="31">
        <f>IF(I17="",I15,IF(I16=I17,$C$2+I17*$H$2,I17*$M$2)+I15)</f>
        <v>40</v>
      </c>
      <c r="J18" s="31">
        <f>IF(J17="",J15,IF(J16=J17,$C$2+J17*$H$2,J17*$M$2)+J15)</f>
        <v>34</v>
      </c>
      <c r="K18" s="31">
        <f>IF(K17="",K15,IF(K16=K17,$C$2+K17*$H$2,K17*$M$2)+K15)</f>
        <v>32</v>
      </c>
      <c r="L18" s="31">
        <f>IF(L17="",L15,IF(L16=L17,$C$2+L17*$H$2,L17*$M$2)+L15)</f>
        <v>46</v>
      </c>
      <c r="M18" s="31">
        <f>IF(M17="",M15,IF(M16=M17,$C$2+M17*$H$2,M17*$M$2)+M15)</f>
        <v>42</v>
      </c>
      <c r="N18" s="31">
        <f>IF(N17="",N15,IF(N16=N17,$C$2+N17*$H$2,N17*$M$2)+N15)</f>
        <v>42</v>
      </c>
      <c r="O18" s="31">
        <f>IF(O17="",O15,IF(O16=O17,$C$2+O17*$H$2,O17*$M$2)+O15)</f>
        <v>0</v>
      </c>
      <c r="P18" s="31">
        <f>IF(P17="",P15,IF(P16=P17,$C$2+P17*$H$2,P17*$M$2)+P15)</f>
        <v>0</v>
      </c>
      <c r="Q18" s="31">
        <f>IF(Q17="",Q15,IF(Q16=Q17,$C$2+Q17*$H$2,Q17*$M$2)+Q15)</f>
        <v>0</v>
      </c>
    </row>
    <row r="19" spans="1:17" x14ac:dyDescent="0.25">
      <c r="A19" s="3"/>
      <c r="B19" s="30">
        <f>IF(A20&gt;0,SUM(D19:R19),"")</f>
        <v>8</v>
      </c>
      <c r="C19" s="4" t="s">
        <v>0</v>
      </c>
      <c r="D19" s="5">
        <v>0</v>
      </c>
      <c r="E19" s="5">
        <v>0</v>
      </c>
      <c r="F19" s="5">
        <v>1</v>
      </c>
      <c r="G19" s="5">
        <v>2</v>
      </c>
      <c r="H19" s="5">
        <v>0</v>
      </c>
      <c r="I19" s="5">
        <v>0</v>
      </c>
      <c r="J19" s="5">
        <v>2</v>
      </c>
      <c r="K19" s="5">
        <v>0</v>
      </c>
      <c r="L19" s="5">
        <v>2</v>
      </c>
      <c r="M19" s="5">
        <v>1</v>
      </c>
      <c r="N19" s="5">
        <v>0</v>
      </c>
      <c r="O19" s="5"/>
      <c r="P19" s="5"/>
      <c r="Q19" s="5"/>
    </row>
    <row r="20" spans="1:17" x14ac:dyDescent="0.25">
      <c r="A20" s="6">
        <v>5</v>
      </c>
      <c r="B20" s="30">
        <f>SUM(D20:R20)</f>
        <v>5</v>
      </c>
      <c r="C20" s="4" t="s">
        <v>1</v>
      </c>
      <c r="D20" s="7">
        <v>0</v>
      </c>
      <c r="E20" s="7">
        <v>0</v>
      </c>
      <c r="F20" s="7">
        <v>1</v>
      </c>
      <c r="G20" s="7">
        <v>0</v>
      </c>
      <c r="H20" s="7">
        <v>0</v>
      </c>
      <c r="I20" s="7">
        <v>0</v>
      </c>
      <c r="J20" s="7">
        <v>1</v>
      </c>
      <c r="K20" s="7">
        <v>0</v>
      </c>
      <c r="L20" s="7">
        <v>2</v>
      </c>
      <c r="M20" s="7">
        <v>1</v>
      </c>
      <c r="N20" s="7">
        <v>0</v>
      </c>
      <c r="O20" s="7"/>
      <c r="P20" s="7"/>
      <c r="Q20" s="7"/>
    </row>
    <row r="21" spans="1:17" x14ac:dyDescent="0.25">
      <c r="A21" s="8"/>
      <c r="B21" s="30" t="str">
        <f>IF(B19&lt;A20,A20-B19,IF(B19=A20,0,""))</f>
        <v/>
      </c>
      <c r="C21" s="4" t="s">
        <v>3</v>
      </c>
      <c r="D21" s="31">
        <f>IF(D20="",D18,IF(D19=D20,$C$2+D20*$H$2,D20*$M$2)+D18)</f>
        <v>42</v>
      </c>
      <c r="E21" s="31">
        <f>IF(E20="",E18,IF(E19=E20,$C$2+E20*$H$2,E20*$M$2)+E18)</f>
        <v>42</v>
      </c>
      <c r="F21" s="31">
        <f>IF(F20="",F18,IF(F19=F20,$C$2+F20*$H$2,F20*$M$2)+F18)</f>
        <v>52</v>
      </c>
      <c r="G21" s="31">
        <f>IF(G20="",G18,IF(G19=G20,$C$2+G20*$H$2,G20*$M$2)+G18)</f>
        <v>30</v>
      </c>
      <c r="H21" s="31">
        <f>IF(H20="",H18,IF(H19=H20,$C$2+H20*$H$2,H20*$M$2)+H18)</f>
        <v>50</v>
      </c>
      <c r="I21" s="31">
        <f>IF(I20="",I18,IF(I19=I20,$C$2+I20*$H$2,I20*$M$2)+I18)</f>
        <v>50</v>
      </c>
      <c r="J21" s="31">
        <f>IF(J20="",J18,IF(J19=J20,$C$2+J20*$H$2,J20*$M$2)+J18)</f>
        <v>36</v>
      </c>
      <c r="K21" s="31">
        <f>IF(K20="",K18,IF(K19=K20,$C$2+K20*$H$2,K20*$M$2)+K18)</f>
        <v>42</v>
      </c>
      <c r="L21" s="31">
        <f>IF(L20="",L18,IF(L19=L20,$C$2+L20*$H$2,L20*$M$2)+L18)</f>
        <v>60</v>
      </c>
      <c r="M21" s="31">
        <f>IF(M20="",M18,IF(M19=M20,$C$2+M20*$H$2,M20*$M$2)+M18)</f>
        <v>54</v>
      </c>
      <c r="N21" s="31">
        <f>IF(N20="",N18,IF(N19=N20,$C$2+N20*$H$2,N20*$M$2)+N18)</f>
        <v>52</v>
      </c>
      <c r="O21" s="31">
        <f>IF(O20="",O18,IF(O19=O20,$C$2+O20*$H$2,O20*$M$2)+O18)</f>
        <v>0</v>
      </c>
      <c r="P21" s="31">
        <f>IF(P20="",P18,IF(P19=P20,$C$2+P20*$H$2,P20*$M$2)+P18)</f>
        <v>0</v>
      </c>
      <c r="Q21" s="31">
        <f>IF(Q20="",Q18,IF(Q19=Q20,$C$2+Q20*$H$2,Q20*$M$2)+Q18)</f>
        <v>0</v>
      </c>
    </row>
    <row r="22" spans="1:17" x14ac:dyDescent="0.25">
      <c r="A22" s="3"/>
      <c r="B22" s="30">
        <f>IF(A23&gt;0,SUM(D22:R22),"")</f>
        <v>10</v>
      </c>
      <c r="C22" s="4" t="s">
        <v>0</v>
      </c>
      <c r="D22" s="5">
        <v>1</v>
      </c>
      <c r="E22" s="5">
        <v>3</v>
      </c>
      <c r="F22" s="5">
        <v>1</v>
      </c>
      <c r="G22" s="5">
        <v>0</v>
      </c>
      <c r="H22" s="5">
        <v>1</v>
      </c>
      <c r="I22" s="5">
        <v>2</v>
      </c>
      <c r="J22" s="5">
        <v>0</v>
      </c>
      <c r="K22" s="5">
        <v>0</v>
      </c>
      <c r="L22" s="5">
        <v>1</v>
      </c>
      <c r="M22" s="5">
        <v>0</v>
      </c>
      <c r="N22" s="5">
        <v>1</v>
      </c>
      <c r="O22" s="5"/>
      <c r="P22" s="5"/>
      <c r="Q22" s="5"/>
    </row>
    <row r="23" spans="1:17" x14ac:dyDescent="0.25">
      <c r="A23" s="6">
        <v>6</v>
      </c>
      <c r="B23" s="30">
        <f>SUM(D23:R23)</f>
        <v>6</v>
      </c>
      <c r="C23" s="4" t="s">
        <v>1</v>
      </c>
      <c r="D23" s="7">
        <v>2</v>
      </c>
      <c r="E23" s="7">
        <v>1</v>
      </c>
      <c r="F23" s="7">
        <v>0</v>
      </c>
      <c r="G23" s="7">
        <v>0</v>
      </c>
      <c r="H23" s="7">
        <v>0</v>
      </c>
      <c r="I23" s="7">
        <v>2</v>
      </c>
      <c r="J23" s="7">
        <v>0</v>
      </c>
      <c r="K23" s="7">
        <v>0</v>
      </c>
      <c r="L23" s="7">
        <v>1</v>
      </c>
      <c r="M23" s="7">
        <v>0</v>
      </c>
      <c r="N23" s="7">
        <v>0</v>
      </c>
      <c r="O23" s="7"/>
      <c r="P23" s="7"/>
      <c r="Q23" s="7"/>
    </row>
    <row r="24" spans="1:17" x14ac:dyDescent="0.25">
      <c r="A24" s="8"/>
      <c r="B24" s="30" t="str">
        <f>IF(B22&lt;A23,A23-B22,IF(B22=A23,0,""))</f>
        <v/>
      </c>
      <c r="C24" s="4" t="s">
        <v>3</v>
      </c>
      <c r="D24" s="31">
        <f>IF(D23="",D21,IF(D22=D23,$C$2+D23*$H$2,D23*$M$2)+D21)</f>
        <v>46</v>
      </c>
      <c r="E24" s="31">
        <f>IF(E23="",E21,IF(E22=E23,$C$2+E23*$H$2,E23*$M$2)+E21)</f>
        <v>44</v>
      </c>
      <c r="F24" s="31">
        <f>IF(F23="",F21,IF(F22=F23,$C$2+F23*$H$2,F23*$M$2)+F21)</f>
        <v>52</v>
      </c>
      <c r="G24" s="31">
        <f>IF(G23="",G21,IF(G22=G23,$C$2+G23*$H$2,G23*$M$2)+G21)</f>
        <v>40</v>
      </c>
      <c r="H24" s="31">
        <f>IF(H23="",H21,IF(H22=H23,$C$2+H23*$H$2,H23*$M$2)+H21)</f>
        <v>50</v>
      </c>
      <c r="I24" s="31">
        <f>IF(I23="",I21,IF(I22=I23,$C$2+I23*$H$2,I23*$M$2)+I21)</f>
        <v>64</v>
      </c>
      <c r="J24" s="31">
        <f>IF(J23="",J21,IF(J22=J23,$C$2+J23*$H$2,J23*$M$2)+J21)</f>
        <v>46</v>
      </c>
      <c r="K24" s="31">
        <f>IF(K23="",K21,IF(K22=K23,$C$2+K23*$H$2,K23*$M$2)+K21)</f>
        <v>52</v>
      </c>
      <c r="L24" s="31">
        <f>IF(L23="",L21,IF(L22=L23,$C$2+L23*$H$2,L23*$M$2)+L21)</f>
        <v>72</v>
      </c>
      <c r="M24" s="31">
        <f>IF(M23="",M21,IF(M22=M23,$C$2+M23*$H$2,M23*$M$2)+M21)</f>
        <v>64</v>
      </c>
      <c r="N24" s="31">
        <f>IF(N23="",N21,IF(N22=N23,$C$2+N23*$H$2,N23*$M$2)+N21)</f>
        <v>52</v>
      </c>
      <c r="O24" s="31">
        <f>IF(O23="",O21,IF(O22=O23,$C$2+O23*$H$2,O23*$M$2)+O21)</f>
        <v>0</v>
      </c>
      <c r="P24" s="31">
        <f>IF(P23="",P21,IF(P22=P23,$C$2+P23*$H$2,P23*$M$2)+P21)</f>
        <v>0</v>
      </c>
      <c r="Q24" s="31">
        <f>IF(Q23="",Q21,IF(Q22=Q23,$C$2+Q23*$H$2,Q23*$M$2)+Q21)</f>
        <v>0</v>
      </c>
    </row>
    <row r="25" spans="1:17" x14ac:dyDescent="0.25">
      <c r="A25" s="3"/>
      <c r="B25" s="30">
        <f>IF(A26&gt;0,SUM(D25:R25),"")</f>
        <v>8</v>
      </c>
      <c r="C25" s="4" t="s">
        <v>0</v>
      </c>
      <c r="D25" s="5">
        <v>0</v>
      </c>
      <c r="E25" s="5">
        <v>1</v>
      </c>
      <c r="F25" s="5">
        <v>1</v>
      </c>
      <c r="G25" s="5">
        <v>1</v>
      </c>
      <c r="H25" s="5">
        <v>1</v>
      </c>
      <c r="I25" s="5">
        <v>2</v>
      </c>
      <c r="J25" s="5">
        <v>1</v>
      </c>
      <c r="K25" s="5">
        <v>0</v>
      </c>
      <c r="L25" s="5">
        <v>1</v>
      </c>
      <c r="M25" s="5">
        <v>0</v>
      </c>
      <c r="N25" s="5">
        <v>0</v>
      </c>
      <c r="O25" s="5"/>
      <c r="P25" s="5"/>
      <c r="Q25" s="5"/>
    </row>
    <row r="26" spans="1:17" x14ac:dyDescent="0.25">
      <c r="A26" s="6">
        <v>7</v>
      </c>
      <c r="B26" s="30">
        <f>SUM(D26:R26)</f>
        <v>7</v>
      </c>
      <c r="C26" s="4" t="s">
        <v>1</v>
      </c>
      <c r="D26" s="7">
        <v>0</v>
      </c>
      <c r="E26" s="7">
        <v>1</v>
      </c>
      <c r="F26" s="7">
        <v>2</v>
      </c>
      <c r="G26" s="7">
        <v>0</v>
      </c>
      <c r="H26" s="7">
        <v>1</v>
      </c>
      <c r="I26" s="7">
        <v>2</v>
      </c>
      <c r="J26" s="7">
        <v>1</v>
      </c>
      <c r="K26" s="7">
        <v>0</v>
      </c>
      <c r="L26" s="7">
        <v>0</v>
      </c>
      <c r="M26" s="7">
        <v>0</v>
      </c>
      <c r="N26" s="7">
        <v>0</v>
      </c>
      <c r="O26" s="7"/>
      <c r="P26" s="7"/>
      <c r="Q26" s="7"/>
    </row>
    <row r="27" spans="1:17" x14ac:dyDescent="0.25">
      <c r="A27" s="8"/>
      <c r="B27" s="30" t="str">
        <f>IF(B25&lt;A26,A26-B25,IF(B25=A26,0,""))</f>
        <v/>
      </c>
      <c r="C27" s="4" t="s">
        <v>3</v>
      </c>
      <c r="D27" s="31">
        <f>IF(D26="",D24,IF(D25=D26,$C$2+D26*$H$2,D26*$M$2)+D24)</f>
        <v>56</v>
      </c>
      <c r="E27" s="31">
        <f>IF(E26="",E24,IF(E25=E26,$C$2+E26*$H$2,E26*$M$2)+E24)</f>
        <v>56</v>
      </c>
      <c r="F27" s="31">
        <f>IF(F26="",F24,IF(F25=F26,$C$2+F26*$H$2,F26*$M$2)+F24)</f>
        <v>56</v>
      </c>
      <c r="G27" s="31">
        <f>IF(G26="",G24,IF(G25=G26,$C$2+G26*$H$2,G26*$M$2)+G24)</f>
        <v>40</v>
      </c>
      <c r="H27" s="31">
        <f>IF(H26="",H24,IF(H25=H26,$C$2+H26*$H$2,H26*$M$2)+H24)</f>
        <v>62</v>
      </c>
      <c r="I27" s="31">
        <f>IF(I26="",I24,IF(I25=I26,$C$2+I26*$H$2,I26*$M$2)+I24)</f>
        <v>78</v>
      </c>
      <c r="J27" s="31">
        <f>IF(J26="",J24,IF(J25=J26,$C$2+J26*$H$2,J26*$M$2)+J24)</f>
        <v>58</v>
      </c>
      <c r="K27" s="31">
        <f>IF(K26="",K24,IF(K25=K26,$C$2+K26*$H$2,K26*$M$2)+K24)</f>
        <v>62</v>
      </c>
      <c r="L27" s="31">
        <f>IF(L26="",L24,IF(L25=L26,$C$2+L26*$H$2,L26*$M$2)+L24)</f>
        <v>72</v>
      </c>
      <c r="M27" s="31">
        <f>IF(M26="",M24,IF(M25=M26,$C$2+M26*$H$2,M26*$M$2)+M24)</f>
        <v>74</v>
      </c>
      <c r="N27" s="31">
        <f>IF(N26="",N24,IF(N25=N26,$C$2+N26*$H$2,N26*$M$2)+N24)</f>
        <v>62</v>
      </c>
      <c r="O27" s="31">
        <f>IF(O26="",O24,IF(O25=O26,$C$2+O26*$H$2,O26*$M$2)+O24)</f>
        <v>0</v>
      </c>
      <c r="P27" s="31">
        <f>IF(P26="",P24,IF(P25=P26,$C$2+P26*$H$2,P26*$M$2)+P24)</f>
        <v>0</v>
      </c>
      <c r="Q27" s="31">
        <f>IF(Q26="",Q24,IF(Q25=Q26,$C$2+Q26*$H$2,Q26*$M$2)+Q24)</f>
        <v>0</v>
      </c>
    </row>
    <row r="28" spans="1:17" x14ac:dyDescent="0.25">
      <c r="A28" s="3"/>
      <c r="B28" s="30">
        <f>IF(A29&gt;0,SUM(D28:R28),"")</f>
        <v>9</v>
      </c>
      <c r="C28" s="4" t="s">
        <v>0</v>
      </c>
      <c r="D28" s="5">
        <v>2</v>
      </c>
      <c r="E28" s="5">
        <v>2</v>
      </c>
      <c r="F28" s="5">
        <v>0</v>
      </c>
      <c r="G28" s="5">
        <v>2</v>
      </c>
      <c r="H28" s="5">
        <v>1</v>
      </c>
      <c r="I28" s="5">
        <v>0</v>
      </c>
      <c r="J28" s="5">
        <v>0</v>
      </c>
      <c r="K28" s="5">
        <v>0</v>
      </c>
      <c r="L28" s="5">
        <v>1</v>
      </c>
      <c r="M28" s="5">
        <v>1</v>
      </c>
      <c r="N28" s="5">
        <v>0</v>
      </c>
      <c r="O28" s="5"/>
      <c r="P28" s="5"/>
      <c r="Q28" s="5"/>
    </row>
    <row r="29" spans="1:17" x14ac:dyDescent="0.25">
      <c r="A29" s="6">
        <v>8</v>
      </c>
      <c r="B29" s="30">
        <f>SUM(D29:R29)</f>
        <v>8</v>
      </c>
      <c r="C29" s="4" t="s">
        <v>1</v>
      </c>
      <c r="D29" s="7">
        <v>2</v>
      </c>
      <c r="E29" s="7">
        <v>2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1</v>
      </c>
      <c r="L29" s="7">
        <v>1</v>
      </c>
      <c r="M29" s="7">
        <v>2</v>
      </c>
      <c r="N29" s="7">
        <v>0</v>
      </c>
      <c r="O29" s="7"/>
      <c r="P29" s="7"/>
      <c r="Q29" s="7"/>
    </row>
    <row r="30" spans="1:17" x14ac:dyDescent="0.25">
      <c r="A30" s="8"/>
      <c r="B30" s="30" t="str">
        <f>IF(B28&lt;A29,A29-B28,IF(B28=A29,0,""))</f>
        <v/>
      </c>
      <c r="C30" s="4" t="s">
        <v>3</v>
      </c>
      <c r="D30" s="31">
        <f>IF(D29="",D27,IF(D28=D29,$C$2+D29*$H$2,D29*$M$2)+D27)</f>
        <v>70</v>
      </c>
      <c r="E30" s="31">
        <f>IF(E29="",E27,IF(E28=E29,$C$2+E29*$H$2,E29*$M$2)+E27)</f>
        <v>70</v>
      </c>
      <c r="F30" s="31">
        <f>IF(F29="",F27,IF(F28=F29,$C$2+F29*$H$2,F29*$M$2)+F27)</f>
        <v>66</v>
      </c>
      <c r="G30" s="31">
        <f>IF(G29="",G27,IF(G28=G29,$C$2+G29*$H$2,G29*$M$2)+G27)</f>
        <v>40</v>
      </c>
      <c r="H30" s="31">
        <f>IF(H29="",H27,IF(H28=H29,$C$2+H29*$H$2,H29*$M$2)+H27)</f>
        <v>62</v>
      </c>
      <c r="I30" s="31">
        <f>IF(I29="",I27,IF(I28=I29,$C$2+I29*$H$2,I29*$M$2)+I27)</f>
        <v>88</v>
      </c>
      <c r="J30" s="31">
        <f>IF(J29="",J27,IF(J28=J29,$C$2+J29*$H$2,J29*$M$2)+J27)</f>
        <v>68</v>
      </c>
      <c r="K30" s="31">
        <f>IF(K29="",K27,IF(K28=K29,$C$2+K29*$H$2,K29*$M$2)+K27)</f>
        <v>64</v>
      </c>
      <c r="L30" s="31">
        <f>IF(L29="",L27,IF(L28=L29,$C$2+L29*$H$2,L29*$M$2)+L27)</f>
        <v>84</v>
      </c>
      <c r="M30" s="31">
        <f>IF(M29="",M27,IF(M28=M29,$C$2+M29*$H$2,M29*$M$2)+M27)</f>
        <v>78</v>
      </c>
      <c r="N30" s="31">
        <f>IF(N29="",N27,IF(N28=N29,$C$2+N29*$H$2,N29*$M$2)+N27)</f>
        <v>72</v>
      </c>
      <c r="O30" s="31">
        <f>IF(O29="",O27,IF(O28=O29,$C$2+O29*$H$2,O29*$M$2)+O27)</f>
        <v>0</v>
      </c>
      <c r="P30" s="31">
        <f>IF(P29="",P27,IF(P28=P29,$C$2+P29*$H$2,P29*$M$2)+P27)</f>
        <v>0</v>
      </c>
      <c r="Q30" s="31">
        <f>IF(Q29="",Q27,IF(Q28=Q29,$C$2+Q29*$H$2,Q29*$M$2)+Q27)</f>
        <v>0</v>
      </c>
    </row>
    <row r="31" spans="1:17" x14ac:dyDescent="0.25">
      <c r="A31" s="3"/>
      <c r="B31" s="30">
        <f>IF(A32&gt;0,SUM(D31:R31),"")</f>
        <v>11</v>
      </c>
      <c r="C31" s="4" t="s">
        <v>0</v>
      </c>
      <c r="D31" s="5">
        <v>2</v>
      </c>
      <c r="E31" s="5">
        <v>0</v>
      </c>
      <c r="F31" s="5">
        <v>1</v>
      </c>
      <c r="G31" s="5">
        <v>1</v>
      </c>
      <c r="H31" s="5">
        <v>1</v>
      </c>
      <c r="I31" s="5">
        <v>0</v>
      </c>
      <c r="J31" s="5">
        <v>1</v>
      </c>
      <c r="K31" s="5">
        <v>0</v>
      </c>
      <c r="L31" s="5">
        <v>0</v>
      </c>
      <c r="M31" s="5">
        <v>5</v>
      </c>
      <c r="N31" s="5">
        <v>0</v>
      </c>
      <c r="O31" s="5"/>
      <c r="P31" s="5"/>
      <c r="Q31" s="5"/>
    </row>
    <row r="32" spans="1:17" x14ac:dyDescent="0.25">
      <c r="A32" s="6">
        <v>9</v>
      </c>
      <c r="B32" s="30">
        <f>SUM(D32:R32)</f>
        <v>9</v>
      </c>
      <c r="C32" s="4" t="s">
        <v>1</v>
      </c>
      <c r="D32" s="7">
        <v>2</v>
      </c>
      <c r="E32" s="7">
        <v>0</v>
      </c>
      <c r="F32" s="7">
        <v>1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6</v>
      </c>
      <c r="N32" s="7">
        <v>0</v>
      </c>
      <c r="O32" s="7"/>
      <c r="P32" s="7"/>
      <c r="Q32" s="7"/>
    </row>
    <row r="33" spans="1:17" x14ac:dyDescent="0.25">
      <c r="A33" s="8"/>
      <c r="B33" s="30" t="str">
        <f>IF(B31&lt;A32,A32-B31,IF(B31=A32,0,""))</f>
        <v/>
      </c>
      <c r="C33" s="4" t="s">
        <v>3</v>
      </c>
      <c r="D33" s="31">
        <f>IF(D32="",D30,IF(D31=D32,$C$2+D32*$H$2,D32*$M$2)+D30)</f>
        <v>84</v>
      </c>
      <c r="E33" s="31">
        <f>IF(E32="",E30,IF(E31=E32,$C$2+E32*$H$2,E32*$M$2)+E30)</f>
        <v>80</v>
      </c>
      <c r="F33" s="31">
        <f>IF(F32="",F30,IF(F31=F32,$C$2+F32*$H$2,F32*$M$2)+F30)</f>
        <v>78</v>
      </c>
      <c r="G33" s="31">
        <f>IF(G32="",G30,IF(G31=G32,$C$2+G32*$H$2,G32*$M$2)+G30)</f>
        <v>40</v>
      </c>
      <c r="H33" s="31">
        <f>IF(H32="",H30,IF(H31=H32,$C$2+H32*$H$2,H32*$M$2)+H30)</f>
        <v>62</v>
      </c>
      <c r="I33" s="31">
        <f>IF(I32="",I30,IF(I31=I32,$C$2+I32*$H$2,I32*$M$2)+I30)</f>
        <v>98</v>
      </c>
      <c r="J33" s="31">
        <f>IF(J32="",J30,IF(J31=J32,$C$2+J32*$H$2,J32*$M$2)+J30)</f>
        <v>68</v>
      </c>
      <c r="K33" s="31">
        <f>IF(K32="",K30,IF(K31=K32,$C$2+K32*$H$2,K32*$M$2)+K30)</f>
        <v>74</v>
      </c>
      <c r="L33" s="31">
        <f>IF(L32="",L30,IF(L31=L32,$C$2+L32*$H$2,L32*$M$2)+L30)</f>
        <v>94</v>
      </c>
      <c r="M33" s="31">
        <f>IF(M32="",M30,IF(M31=M32,$C$2+M32*$H$2,M32*$M$2)+M30)</f>
        <v>90</v>
      </c>
      <c r="N33" s="31">
        <f>IF(N32="",N30,IF(N31=N32,$C$2+N32*$H$2,N32*$M$2)+N30)</f>
        <v>82</v>
      </c>
      <c r="O33" s="31">
        <f>IF(O32="",O30,IF(O31=O32,$C$2+O32*$H$2,O32*$M$2)+O30)</f>
        <v>0</v>
      </c>
      <c r="P33" s="31">
        <f>IF(P32="",P30,IF(P31=P32,$C$2+P32*$H$2,P32*$M$2)+P30)</f>
        <v>0</v>
      </c>
      <c r="Q33" s="31">
        <f>IF(Q32="",Q30,IF(Q31=Q32,$C$2+Q32*$H$2,Q32*$M$2)+Q30)</f>
        <v>0</v>
      </c>
    </row>
    <row r="34" spans="1:17" x14ac:dyDescent="0.25">
      <c r="A34" s="3"/>
      <c r="B34" s="30">
        <f>IF(A35&gt;0,SUM(D34:R34),"")</f>
        <v>12</v>
      </c>
      <c r="C34" s="4" t="s">
        <v>0</v>
      </c>
      <c r="D34" s="5">
        <v>2</v>
      </c>
      <c r="E34" s="5">
        <v>1</v>
      </c>
      <c r="F34" s="5">
        <v>1</v>
      </c>
      <c r="G34" s="5">
        <v>1</v>
      </c>
      <c r="H34" s="5">
        <v>2</v>
      </c>
      <c r="I34" s="5">
        <v>1</v>
      </c>
      <c r="J34" s="5">
        <v>2</v>
      </c>
      <c r="K34" s="5"/>
      <c r="L34" s="5">
        <v>1</v>
      </c>
      <c r="M34" s="5">
        <v>1</v>
      </c>
      <c r="N34" s="5">
        <v>0</v>
      </c>
      <c r="O34" s="5"/>
      <c r="P34" s="5"/>
      <c r="Q34" s="5"/>
    </row>
    <row r="35" spans="1:17" x14ac:dyDescent="0.25">
      <c r="A35" s="6">
        <v>8</v>
      </c>
      <c r="B35" s="30">
        <f>SUM(D35:R35)</f>
        <v>8</v>
      </c>
      <c r="C35" s="4" t="s">
        <v>1</v>
      </c>
      <c r="D35" s="7">
        <v>1</v>
      </c>
      <c r="E35" s="7">
        <v>0</v>
      </c>
      <c r="F35" s="7">
        <v>0</v>
      </c>
      <c r="G35" s="7">
        <v>0</v>
      </c>
      <c r="H35" s="7">
        <v>2</v>
      </c>
      <c r="I35" s="7">
        <v>1</v>
      </c>
      <c r="J35" s="7">
        <v>2</v>
      </c>
      <c r="K35" s="7"/>
      <c r="L35" s="7">
        <v>1</v>
      </c>
      <c r="M35" s="7">
        <v>1</v>
      </c>
      <c r="N35" s="7">
        <v>0</v>
      </c>
      <c r="O35" s="7"/>
      <c r="P35" s="7"/>
      <c r="Q35" s="7"/>
    </row>
    <row r="36" spans="1:17" x14ac:dyDescent="0.25">
      <c r="A36" s="8"/>
      <c r="B36" s="30" t="str">
        <f>IF(B34&lt;A35,A35-B34,IF(B34=A35,0,""))</f>
        <v/>
      </c>
      <c r="C36" s="4" t="s">
        <v>3</v>
      </c>
      <c r="D36" s="31">
        <f>IF(D35="",D33,IF(D34=D35,$C$2+D35*$H$2,D35*$M$2)+D33)</f>
        <v>86</v>
      </c>
      <c r="E36" s="31">
        <f>IF(E35="",E33,IF(E34=E35,$C$2+E35*$H$2,E35*$M$2)+E33)</f>
        <v>80</v>
      </c>
      <c r="F36" s="31">
        <f>IF(F35="",F33,IF(F34=F35,$C$2+F35*$H$2,F35*$M$2)+F33)</f>
        <v>78</v>
      </c>
      <c r="G36" s="31">
        <f>IF(G35="",G33,IF(G34=G35,$C$2+G35*$H$2,G35*$M$2)+G33)</f>
        <v>40</v>
      </c>
      <c r="H36" s="31">
        <f>IF(H35="",H33,IF(H34=H35,$C$2+H35*$H$2,H35*$M$2)+H33)</f>
        <v>76</v>
      </c>
      <c r="I36" s="31">
        <f>IF(I35="",I33,IF(I34=I35,$C$2+I35*$H$2,I35*$M$2)+I33)</f>
        <v>110</v>
      </c>
      <c r="J36" s="31">
        <f>IF(J35="",J33,IF(J34=J35,$C$2+J35*$H$2,J35*$M$2)+J33)</f>
        <v>82</v>
      </c>
      <c r="K36" s="31">
        <f>IF(K35="",K33,IF(K34=K35,$C$2+K35*$H$2,K35*$M$2)+K33)</f>
        <v>74</v>
      </c>
      <c r="L36" s="31">
        <f>IF(L35="",L33,IF(L34=L35,$C$2+L35*$H$2,L35*$M$2)+L33)</f>
        <v>106</v>
      </c>
      <c r="M36" s="31">
        <f>IF(M35="",M33,IF(M34=M35,$C$2+M35*$H$2,M35*$M$2)+M33)</f>
        <v>102</v>
      </c>
      <c r="N36" s="31">
        <f>IF(N35="",N33,IF(N34=N35,$C$2+N35*$H$2,N35*$M$2)+N33)</f>
        <v>92</v>
      </c>
      <c r="O36" s="31">
        <f>IF(O35="",O33,IF(O34=O35,$C$2+O35*$H$2,O35*$M$2)+O33)</f>
        <v>0</v>
      </c>
      <c r="P36" s="31">
        <f>IF(P35="",P33,IF(P34=P35,$C$2+P35*$H$2,P35*$M$2)+P33)</f>
        <v>0</v>
      </c>
      <c r="Q36" s="31">
        <f>IF(Q35="",Q33,IF(Q34=Q35,$C$2+Q35*$H$2,Q35*$M$2)+Q33)</f>
        <v>0</v>
      </c>
    </row>
    <row r="37" spans="1:17" x14ac:dyDescent="0.25">
      <c r="A37" s="3"/>
      <c r="B37" s="30">
        <f>IF(A38&gt;0,SUM(D37:R37),"")</f>
        <v>5</v>
      </c>
      <c r="C37" s="4" t="s">
        <v>0</v>
      </c>
      <c r="D37" s="5">
        <v>2</v>
      </c>
      <c r="E37" s="5">
        <v>0</v>
      </c>
      <c r="F37" s="5">
        <v>1</v>
      </c>
      <c r="G37" s="5">
        <v>0</v>
      </c>
      <c r="H37" s="5">
        <v>0</v>
      </c>
      <c r="I37" s="5">
        <v>1</v>
      </c>
      <c r="J37" s="5">
        <v>0</v>
      </c>
      <c r="K37" s="5"/>
      <c r="L37" s="5">
        <v>0</v>
      </c>
      <c r="M37" s="5">
        <v>1</v>
      </c>
      <c r="N37" s="5">
        <v>0</v>
      </c>
      <c r="O37" s="5"/>
      <c r="P37" s="5"/>
      <c r="Q37" s="5"/>
    </row>
    <row r="38" spans="1:17" x14ac:dyDescent="0.25">
      <c r="A38" s="6">
        <v>7</v>
      </c>
      <c r="B38" s="30">
        <f>SUM(D38:R38)</f>
        <v>7</v>
      </c>
      <c r="C38" s="4" t="s">
        <v>1</v>
      </c>
      <c r="D38" s="7">
        <v>2</v>
      </c>
      <c r="E38" s="7">
        <v>0</v>
      </c>
      <c r="F38" s="7">
        <v>1</v>
      </c>
      <c r="G38" s="7">
        <v>0</v>
      </c>
      <c r="H38" s="7">
        <v>0</v>
      </c>
      <c r="I38" s="7">
        <v>1</v>
      </c>
      <c r="J38" s="7">
        <v>0</v>
      </c>
      <c r="K38" s="7"/>
      <c r="L38" s="7">
        <v>1</v>
      </c>
      <c r="M38" s="7">
        <v>2</v>
      </c>
      <c r="N38" s="7">
        <v>0</v>
      </c>
      <c r="O38" s="7"/>
      <c r="P38" s="7"/>
      <c r="Q38" s="7"/>
    </row>
    <row r="39" spans="1:17" x14ac:dyDescent="0.25">
      <c r="A39" s="8"/>
      <c r="B39" s="30">
        <f>IF(B37&lt;A38,A38-B37,IF(B37=A38,0,""))</f>
        <v>2</v>
      </c>
      <c r="C39" s="4" t="s">
        <v>3</v>
      </c>
      <c r="D39" s="31">
        <f>IF(D38="",D36,IF(D37=D38,$C$2+D38*$H$2,D38*$M$2)+D36)</f>
        <v>100</v>
      </c>
      <c r="E39" s="31">
        <f>IF(E38="",E36,IF(E37=E38,$C$2+E38*$H$2,E38*$M$2)+E36)</f>
        <v>90</v>
      </c>
      <c r="F39" s="31">
        <f>IF(F38="",F36,IF(F37=F38,$C$2+F38*$H$2,F38*$M$2)+F36)</f>
        <v>90</v>
      </c>
      <c r="G39" s="31">
        <f>IF(G38="",G36,IF(G37=G38,$C$2+G38*$H$2,G38*$M$2)+G36)</f>
        <v>50</v>
      </c>
      <c r="H39" s="31">
        <f>IF(H38="",H36,IF(H37=H38,$C$2+H38*$H$2,H38*$M$2)+H36)</f>
        <v>86</v>
      </c>
      <c r="I39" s="31">
        <f>IF(I38="",I36,IF(I37=I38,$C$2+I38*$H$2,I38*$M$2)+I36)</f>
        <v>122</v>
      </c>
      <c r="J39" s="31">
        <f>IF(J38="",J36,IF(J37=J38,$C$2+J38*$H$2,J38*$M$2)+J36)</f>
        <v>92</v>
      </c>
      <c r="K39" s="31">
        <f>IF(K38="",K36,IF(K37=K38,$C$2+K38*$H$2,K38*$M$2)+K36)</f>
        <v>74</v>
      </c>
      <c r="L39" s="31">
        <f>IF(L38="",L36,IF(L37=L38,$C$2+L38*$H$2,L38*$M$2)+L36)</f>
        <v>108</v>
      </c>
      <c r="M39" s="31">
        <f>IF(M38="",M36,IF(M37=M38,$C$2+M38*$H$2,M38*$M$2)+M36)</f>
        <v>106</v>
      </c>
      <c r="N39" s="31">
        <f>IF(N38="",N36,IF(N37=N38,$C$2+N38*$H$2,N38*$M$2)+N36)</f>
        <v>102</v>
      </c>
      <c r="O39" s="31">
        <f>IF(O38="",O36,IF(O37=O38,$C$2+O38*$H$2,O38*$M$2)+O36)</f>
        <v>0</v>
      </c>
      <c r="P39" s="31">
        <f>IF(P38="",P36,IF(P37=P38,$C$2+P38*$H$2,P38*$M$2)+P36)</f>
        <v>0</v>
      </c>
      <c r="Q39" s="31">
        <f>IF(Q38="",Q36,IF(Q37=Q38,$C$2+Q38*$H$2,Q38*$M$2)+Q36)</f>
        <v>0</v>
      </c>
    </row>
    <row r="40" spans="1:17" x14ac:dyDescent="0.25">
      <c r="A40" s="3"/>
      <c r="B40" s="30">
        <f>IF(A41&gt;0,SUM(D40:R40),"")</f>
        <v>9</v>
      </c>
      <c r="C40" s="4" t="s">
        <v>0</v>
      </c>
      <c r="D40" s="5">
        <v>3</v>
      </c>
      <c r="E40" s="5">
        <v>1</v>
      </c>
      <c r="F40" s="5">
        <v>1</v>
      </c>
      <c r="G40" s="5">
        <v>1</v>
      </c>
      <c r="H40" s="5">
        <v>0</v>
      </c>
      <c r="I40" s="5">
        <v>1</v>
      </c>
      <c r="J40" s="5">
        <v>0</v>
      </c>
      <c r="K40" s="5"/>
      <c r="L40" s="5">
        <v>1</v>
      </c>
      <c r="M40" s="5">
        <v>0</v>
      </c>
      <c r="N40" s="5">
        <v>1</v>
      </c>
      <c r="O40" s="5"/>
      <c r="P40" s="5"/>
      <c r="Q40" s="5"/>
    </row>
    <row r="41" spans="1:17" x14ac:dyDescent="0.25">
      <c r="A41" s="6">
        <v>6</v>
      </c>
      <c r="B41" s="30">
        <f>SUM(D41:R41)</f>
        <v>6</v>
      </c>
      <c r="C41" s="4" t="s">
        <v>1</v>
      </c>
      <c r="D41" s="7">
        <v>3</v>
      </c>
      <c r="E41" s="7">
        <v>0</v>
      </c>
      <c r="F41" s="7">
        <v>0</v>
      </c>
      <c r="G41" s="7">
        <v>1</v>
      </c>
      <c r="H41" s="7">
        <v>0</v>
      </c>
      <c r="I41" s="7">
        <v>1</v>
      </c>
      <c r="J41" s="7">
        <v>0</v>
      </c>
      <c r="K41" s="7"/>
      <c r="L41" s="7">
        <v>1</v>
      </c>
      <c r="M41" s="7">
        <v>0</v>
      </c>
      <c r="N41" s="7">
        <v>0</v>
      </c>
      <c r="O41" s="7"/>
      <c r="P41" s="7"/>
      <c r="Q41" s="7"/>
    </row>
    <row r="42" spans="1:17" x14ac:dyDescent="0.25">
      <c r="A42" s="8"/>
      <c r="B42" s="30" t="str">
        <f>IF(B40&lt;A41,A41-B40,IF(B40=A41,0,""))</f>
        <v/>
      </c>
      <c r="C42" s="4" t="s">
        <v>3</v>
      </c>
      <c r="D42" s="31">
        <f>IF(D41="",D39,IF(D40=D41,$C$2+D41*$H$2,D41*$M$2)+D39)</f>
        <v>116</v>
      </c>
      <c r="E42" s="31">
        <f>IF(E41="",E39,IF(E40=E41,$C$2+E41*$H$2,E41*$M$2)+E39)</f>
        <v>90</v>
      </c>
      <c r="F42" s="31">
        <f>IF(F41="",F39,IF(F40=F41,$C$2+F41*$H$2,F41*$M$2)+F39)</f>
        <v>90</v>
      </c>
      <c r="G42" s="31">
        <f>IF(G41="",G39,IF(G40=G41,$C$2+G41*$H$2,G41*$M$2)+G39)</f>
        <v>62</v>
      </c>
      <c r="H42" s="31">
        <f>IF(H41="",H39,IF(H40=H41,$C$2+H41*$H$2,H41*$M$2)+H39)</f>
        <v>96</v>
      </c>
      <c r="I42" s="31">
        <f>IF(I41="",I39,IF(I40=I41,$C$2+I41*$H$2,I41*$M$2)+I39)</f>
        <v>134</v>
      </c>
      <c r="J42" s="31">
        <f>IF(J41="",J39,IF(J40=J41,$C$2+J41*$H$2,J41*$M$2)+J39)</f>
        <v>102</v>
      </c>
      <c r="K42" s="31">
        <f>IF(K41="",K39,IF(K40=K41,$C$2+K41*$H$2,K41*$M$2)+K39)</f>
        <v>74</v>
      </c>
      <c r="L42" s="31">
        <f>IF(L41="",L39,IF(L40=L41,$C$2+L41*$H$2,L41*$M$2)+L39)</f>
        <v>120</v>
      </c>
      <c r="M42" s="31">
        <f>IF(M41="",M39,IF(M40=M41,$C$2+M41*$H$2,M41*$M$2)+M39)</f>
        <v>116</v>
      </c>
      <c r="N42" s="31">
        <f>IF(N41="",N39,IF(N40=N41,$C$2+N41*$H$2,N41*$M$2)+N39)</f>
        <v>102</v>
      </c>
      <c r="O42" s="31">
        <f>IF(O41="",O39,IF(O40=O41,$C$2+O41*$H$2,O41*$M$2)+O39)</f>
        <v>0</v>
      </c>
      <c r="P42" s="31">
        <f>IF(P41="",P39,IF(P40=P41,$C$2+P41*$H$2,P41*$M$2)+P39)</f>
        <v>0</v>
      </c>
      <c r="Q42" s="31">
        <f>IF(Q41="",Q39,IF(Q40=Q41,$C$2+Q41*$H$2,Q41*$M$2)+Q39)</f>
        <v>0</v>
      </c>
    </row>
    <row r="43" spans="1:17" x14ac:dyDescent="0.25">
      <c r="A43" s="3"/>
      <c r="B43" s="30">
        <f>IF(A44&gt;0,SUM(D43:R43),"")</f>
        <v>6</v>
      </c>
      <c r="C43" s="4" t="s">
        <v>0</v>
      </c>
      <c r="D43" s="5">
        <v>0</v>
      </c>
      <c r="E43" s="5">
        <v>1</v>
      </c>
      <c r="F43" s="5">
        <v>1</v>
      </c>
      <c r="G43" s="5">
        <v>0</v>
      </c>
      <c r="H43" s="5">
        <v>0</v>
      </c>
      <c r="I43" s="5">
        <v>1</v>
      </c>
      <c r="J43" s="5">
        <v>0</v>
      </c>
      <c r="K43" s="5"/>
      <c r="L43" s="5">
        <v>0</v>
      </c>
      <c r="M43" s="5">
        <v>2</v>
      </c>
      <c r="N43" s="5">
        <v>1</v>
      </c>
      <c r="O43" s="5"/>
      <c r="P43" s="5"/>
      <c r="Q43" s="5"/>
    </row>
    <row r="44" spans="1:17" x14ac:dyDescent="0.25">
      <c r="A44" s="6">
        <v>5</v>
      </c>
      <c r="B44" s="30">
        <f>SUM(D44:R44)</f>
        <v>5</v>
      </c>
      <c r="C44" s="4" t="s">
        <v>1</v>
      </c>
      <c r="D44" s="7">
        <v>0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/>
      <c r="L44" s="7">
        <v>0</v>
      </c>
      <c r="M44" s="7">
        <v>2</v>
      </c>
      <c r="N44" s="7">
        <v>2</v>
      </c>
      <c r="O44" s="7"/>
      <c r="P44" s="7"/>
      <c r="Q44" s="7"/>
    </row>
    <row r="45" spans="1:17" x14ac:dyDescent="0.25">
      <c r="A45" s="8"/>
      <c r="B45" s="30" t="str">
        <f>IF(B43&lt;A44,A44-B43,IF(B43=A44,0,""))</f>
        <v/>
      </c>
      <c r="C45" s="4" t="s">
        <v>3</v>
      </c>
      <c r="D45" s="31">
        <f>IF(D44="",D42,IF(D43=D44,$C$2+D44*$H$2,D44*$M$2)+D42)</f>
        <v>126</v>
      </c>
      <c r="E45" s="31">
        <f>IF(E44="",E42,IF(E43=E44,$C$2+E44*$H$2,E44*$M$2)+E42)</f>
        <v>90</v>
      </c>
      <c r="F45" s="31">
        <f>IF(F44="",F42,IF(F43=F44,$C$2+F44*$H$2,F44*$M$2)+F42)</f>
        <v>102</v>
      </c>
      <c r="G45" s="31">
        <f>IF(G44="",G42,IF(G43=G44,$C$2+G44*$H$2,G44*$M$2)+G42)</f>
        <v>72</v>
      </c>
      <c r="H45" s="31">
        <f>IF(H44="",H42,IF(H43=H44,$C$2+H44*$H$2,H44*$M$2)+H42)</f>
        <v>106</v>
      </c>
      <c r="I45" s="31">
        <f>IF(I44="",I42,IF(I43=I44,$C$2+I44*$H$2,I44*$M$2)+I42)</f>
        <v>134</v>
      </c>
      <c r="J45" s="31">
        <f>IF(J44="",J42,IF(J43=J44,$C$2+J44*$H$2,J44*$M$2)+J42)</f>
        <v>112</v>
      </c>
      <c r="K45" s="31">
        <f>IF(K44="",K42,IF(K43=K44,$C$2+K44*$H$2,K44*$M$2)+K42)</f>
        <v>74</v>
      </c>
      <c r="L45" s="31">
        <f>IF(L44="",L42,IF(L43=L44,$C$2+L44*$H$2,L44*$M$2)+L42)</f>
        <v>130</v>
      </c>
      <c r="M45" s="31">
        <f>IF(M44="",M42,IF(M43=M44,$C$2+M44*$H$2,M44*$M$2)+M42)</f>
        <v>130</v>
      </c>
      <c r="N45" s="31">
        <f>IF(N44="",N42,IF(N43=N44,$C$2+N44*$H$2,N44*$M$2)+N42)</f>
        <v>106</v>
      </c>
      <c r="O45" s="31">
        <f>IF(O44="",O42,IF(O43=O44,$C$2+O44*$H$2,O44*$M$2)+O42)</f>
        <v>0</v>
      </c>
      <c r="P45" s="31">
        <f>IF(P44="",P42,IF(P43=P44,$C$2+P44*$H$2,P44*$M$2)+P42)</f>
        <v>0</v>
      </c>
      <c r="Q45" s="31">
        <f>IF(Q44="",Q42,IF(Q43=Q44,$C$2+Q44*$H$2,Q44*$M$2)+Q42)</f>
        <v>0</v>
      </c>
    </row>
    <row r="46" spans="1:17" x14ac:dyDescent="0.25">
      <c r="A46" s="3"/>
      <c r="B46" s="30">
        <f>IF(A47&gt;0,SUM(D46:R46),"")</f>
        <v>2</v>
      </c>
      <c r="C46" s="4" t="s">
        <v>0</v>
      </c>
      <c r="D46" s="5">
        <v>0</v>
      </c>
      <c r="E46" s="5">
        <v>1</v>
      </c>
      <c r="F46" s="5">
        <v>1</v>
      </c>
      <c r="G46" s="5">
        <v>0</v>
      </c>
      <c r="H46" s="5">
        <v>0</v>
      </c>
      <c r="I46" s="5">
        <v>0</v>
      </c>
      <c r="J46" s="5">
        <v>0</v>
      </c>
      <c r="K46" s="5"/>
      <c r="L46" s="5">
        <v>0</v>
      </c>
      <c r="M46" s="5">
        <v>0</v>
      </c>
      <c r="N46" s="5">
        <v>0</v>
      </c>
      <c r="O46" s="5"/>
      <c r="P46" s="5"/>
      <c r="Q46" s="5"/>
    </row>
    <row r="47" spans="1:17" x14ac:dyDescent="0.25">
      <c r="A47" s="6">
        <v>4</v>
      </c>
      <c r="B47" s="30">
        <f>SUM(D47:R47)</f>
        <v>4</v>
      </c>
      <c r="C47" s="4" t="s">
        <v>1</v>
      </c>
      <c r="D47" s="7">
        <v>0</v>
      </c>
      <c r="E47" s="7">
        <v>2</v>
      </c>
      <c r="F47" s="7">
        <v>1</v>
      </c>
      <c r="G47" s="7">
        <v>0</v>
      </c>
      <c r="H47" s="7">
        <v>0</v>
      </c>
      <c r="I47" s="7">
        <v>0</v>
      </c>
      <c r="J47" s="7">
        <v>1</v>
      </c>
      <c r="K47" s="7"/>
      <c r="L47" s="7">
        <v>0</v>
      </c>
      <c r="M47" s="7">
        <v>0</v>
      </c>
      <c r="N47" s="7">
        <v>0</v>
      </c>
      <c r="O47" s="7"/>
      <c r="P47" s="7"/>
      <c r="Q47" s="7"/>
    </row>
    <row r="48" spans="1:17" x14ac:dyDescent="0.25">
      <c r="A48" s="8"/>
      <c r="B48" s="30">
        <f>IF(B46&lt;A47,A47-B46,IF(B46=A47,0,""))</f>
        <v>2</v>
      </c>
      <c r="C48" s="4" t="s">
        <v>3</v>
      </c>
      <c r="D48" s="31">
        <f>IF(D47="",D45,IF(D46=D47,$C$2+D47*$H$2,D47*$M$2)+D45)</f>
        <v>136</v>
      </c>
      <c r="E48" s="31">
        <f>IF(E47="",E45,IF(E46=E47,$C$2+E47*$H$2,E47*$M$2)+E45)</f>
        <v>94</v>
      </c>
      <c r="F48" s="31">
        <f>IF(F47="",F45,IF(F46=F47,$C$2+F47*$H$2,F47*$M$2)+F45)</f>
        <v>114</v>
      </c>
      <c r="G48" s="31">
        <f>IF(G47="",G45,IF(G46=G47,$C$2+G47*$H$2,G47*$M$2)+G45)</f>
        <v>82</v>
      </c>
      <c r="H48" s="31">
        <f>IF(H47="",H45,IF(H46=H47,$C$2+H47*$H$2,H47*$M$2)+H45)</f>
        <v>116</v>
      </c>
      <c r="I48" s="31">
        <f>IF(I47="",I45,IF(I46=I47,$C$2+I47*$H$2,I47*$M$2)+I45)</f>
        <v>144</v>
      </c>
      <c r="J48" s="31">
        <f>IF(J47="",J45,IF(J46=J47,$C$2+J47*$H$2,J47*$M$2)+J45)</f>
        <v>114</v>
      </c>
      <c r="K48" s="31">
        <f>IF(K47="",K45,IF(K46=K47,$C$2+K47*$H$2,K47*$M$2)+K45)</f>
        <v>74</v>
      </c>
      <c r="L48" s="31">
        <f>IF(L47="",L45,IF(L46=L47,$C$2+L47*$H$2,L47*$M$2)+L45)</f>
        <v>140</v>
      </c>
      <c r="M48" s="31">
        <f>IF(M47="",M45,IF(M46=M47,$C$2+M47*$H$2,M47*$M$2)+M45)</f>
        <v>140</v>
      </c>
      <c r="N48" s="31">
        <f>IF(N47="",N45,IF(N46=N47,$C$2+N47*$H$2,N47*$M$2)+N45)</f>
        <v>116</v>
      </c>
      <c r="O48" s="31">
        <f>IF(O47="",O45,IF(O46=O47,$C$2+O47*$H$2,O47*$M$2)+O45)</f>
        <v>0</v>
      </c>
      <c r="P48" s="31">
        <f>IF(P47="",P45,IF(P46=P47,$C$2+P47*$H$2,P47*$M$2)+P45)</f>
        <v>0</v>
      </c>
      <c r="Q48" s="31">
        <f>IF(Q47="",Q45,IF(Q46=Q47,$C$2+Q47*$H$2,Q47*$M$2)+Q45)</f>
        <v>0</v>
      </c>
    </row>
    <row r="49" spans="1:17" x14ac:dyDescent="0.25">
      <c r="A49" s="3"/>
      <c r="B49" s="30">
        <f>IF(A50&gt;0,SUM(D49:R49),"")</f>
        <v>4</v>
      </c>
      <c r="C49" s="4" t="s">
        <v>0</v>
      </c>
      <c r="D49" s="5">
        <v>1</v>
      </c>
      <c r="E49" s="5">
        <v>0</v>
      </c>
      <c r="F49" s="5">
        <v>0</v>
      </c>
      <c r="G49" s="5">
        <v>0</v>
      </c>
      <c r="H49" s="5">
        <v>1</v>
      </c>
      <c r="I49" s="5">
        <v>0</v>
      </c>
      <c r="J49" s="5">
        <v>0</v>
      </c>
      <c r="K49" s="5"/>
      <c r="L49" s="5">
        <v>0</v>
      </c>
      <c r="M49" s="5">
        <v>1</v>
      </c>
      <c r="N49" s="5">
        <v>1</v>
      </c>
      <c r="O49" s="5"/>
      <c r="P49" s="5"/>
      <c r="Q49" s="5"/>
    </row>
    <row r="50" spans="1:17" x14ac:dyDescent="0.25">
      <c r="A50" s="6">
        <v>3</v>
      </c>
      <c r="B50" s="30">
        <f>SUM(D50:R50)</f>
        <v>3</v>
      </c>
      <c r="C50" s="4" t="s">
        <v>1</v>
      </c>
      <c r="D50" s="7">
        <v>1</v>
      </c>
      <c r="E50" s="7">
        <v>1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/>
      <c r="L50" s="7">
        <v>0</v>
      </c>
      <c r="M50" s="7">
        <v>1</v>
      </c>
      <c r="N50" s="7">
        <v>0</v>
      </c>
      <c r="O50" s="7"/>
      <c r="P50" s="7"/>
      <c r="Q50" s="7"/>
    </row>
    <row r="51" spans="1:17" x14ac:dyDescent="0.25">
      <c r="A51" s="8"/>
      <c r="B51" s="30" t="str">
        <f>IF(B49&lt;A50,A50-B49,IF(B49=A50,0,""))</f>
        <v/>
      </c>
      <c r="C51" s="4" t="s">
        <v>3</v>
      </c>
      <c r="D51" s="31">
        <f>IF(D50="",D48,IF(D49=D50,$C$2+D50*$H$2,D50*$M$2)+D48)</f>
        <v>148</v>
      </c>
      <c r="E51" s="31">
        <f>IF(E50="",E48,IF(E49=E50,$C$2+E50*$H$2,E50*$M$2)+E48)</f>
        <v>96</v>
      </c>
      <c r="F51" s="31">
        <f>IF(F50="",F48,IF(F49=F50,$C$2+F50*$H$2,F50*$M$2)+F48)</f>
        <v>124</v>
      </c>
      <c r="G51" s="31">
        <f>IF(G50="",G48,IF(G49=G50,$C$2+G50*$H$2,G50*$M$2)+G48)</f>
        <v>92</v>
      </c>
      <c r="H51" s="31">
        <f>IF(H50="",H48,IF(H49=H50,$C$2+H50*$H$2,H50*$M$2)+H48)</f>
        <v>116</v>
      </c>
      <c r="I51" s="31">
        <f>IF(I50="",I48,IF(I49=I50,$C$2+I50*$H$2,I50*$M$2)+I48)</f>
        <v>154</v>
      </c>
      <c r="J51" s="31">
        <f>IF(J50="",J48,IF(J49=J50,$C$2+J50*$H$2,J50*$M$2)+J48)</f>
        <v>124</v>
      </c>
      <c r="K51" s="31">
        <f>IF(K50="",K48,IF(K49=K50,$C$2+K50*$H$2,K50*$M$2)+K48)</f>
        <v>74</v>
      </c>
      <c r="L51" s="31">
        <f>IF(L50="",L48,IF(L49=L50,$C$2+L50*$H$2,L50*$M$2)+L48)</f>
        <v>150</v>
      </c>
      <c r="M51" s="31">
        <f>IF(M50="",M48,IF(M49=M50,$C$2+M50*$H$2,M50*$M$2)+M48)</f>
        <v>152</v>
      </c>
      <c r="N51" s="31">
        <f>IF(N50="",N48,IF(N49=N50,$C$2+N50*$H$2,N50*$M$2)+N48)</f>
        <v>116</v>
      </c>
      <c r="O51" s="31">
        <f>IF(O50="",O48,IF(O49=O50,$C$2+O50*$H$2,O50*$M$2)+O48)</f>
        <v>0</v>
      </c>
      <c r="P51" s="31">
        <f>IF(P50="",P48,IF(P49=P50,$C$2+P50*$H$2,P50*$M$2)+P48)</f>
        <v>0</v>
      </c>
      <c r="Q51" s="31">
        <f>IF(Q50="",Q48,IF(Q49=Q50,$C$2+Q50*$H$2,Q50*$M$2)+Q48)</f>
        <v>0</v>
      </c>
    </row>
    <row r="52" spans="1:17" x14ac:dyDescent="0.25">
      <c r="A52" s="3"/>
      <c r="B52" s="30">
        <f>IF(A53&gt;0,SUM(D52:R52),"")</f>
        <v>4</v>
      </c>
      <c r="C52" s="4" t="s">
        <v>0</v>
      </c>
      <c r="D52" s="5">
        <v>0</v>
      </c>
      <c r="E52" s="5">
        <v>1</v>
      </c>
      <c r="F52" s="5">
        <v>0</v>
      </c>
      <c r="G52" s="5">
        <v>1</v>
      </c>
      <c r="H52" s="5">
        <v>0</v>
      </c>
      <c r="I52" s="5">
        <v>0</v>
      </c>
      <c r="J52" s="5">
        <v>0</v>
      </c>
      <c r="K52" s="5"/>
      <c r="L52" s="5">
        <v>0</v>
      </c>
      <c r="M52" s="5">
        <v>2</v>
      </c>
      <c r="N52" s="5">
        <v>0</v>
      </c>
      <c r="O52" s="5"/>
      <c r="P52" s="5"/>
      <c r="Q52" s="5"/>
    </row>
    <row r="53" spans="1:17" x14ac:dyDescent="0.25">
      <c r="A53" s="6">
        <v>2</v>
      </c>
      <c r="B53" s="30">
        <f>SUM(D53:R53)</f>
        <v>2</v>
      </c>
      <c r="C53" s="4" t="s">
        <v>1</v>
      </c>
      <c r="D53" s="7">
        <v>0</v>
      </c>
      <c r="E53" s="7">
        <v>1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/>
      <c r="L53" s="7">
        <v>0</v>
      </c>
      <c r="M53" s="7">
        <v>1</v>
      </c>
      <c r="N53" s="7">
        <v>0</v>
      </c>
      <c r="O53" s="7"/>
      <c r="P53" s="7"/>
      <c r="Q53" s="7"/>
    </row>
    <row r="54" spans="1:17" x14ac:dyDescent="0.25">
      <c r="A54" s="8"/>
      <c r="B54" s="30" t="str">
        <f>IF(B52&lt;A53,A53-B52,IF(B52=A53,0,""))</f>
        <v/>
      </c>
      <c r="C54" s="4" t="s">
        <v>3</v>
      </c>
      <c r="D54" s="31">
        <f>IF(D53="",D51,IF(D52=D53,$C$2+D53*$H$2,D53*$M$2)+D51)</f>
        <v>158</v>
      </c>
      <c r="E54" s="31">
        <f>IF(E53="",E51,IF(E52=E53,$C$2+E53*$H$2,E53*$M$2)+E51)</f>
        <v>108</v>
      </c>
      <c r="F54" s="31">
        <f>IF(F53="",F51,IF(F52=F53,$C$2+F53*$H$2,F53*$M$2)+F51)</f>
        <v>134</v>
      </c>
      <c r="G54" s="31">
        <f>IF(G53="",G51,IF(G52=G53,$C$2+G53*$H$2,G53*$M$2)+G51)</f>
        <v>92</v>
      </c>
      <c r="H54" s="31">
        <f>IF(H53="",H51,IF(H52=H53,$C$2+H53*$H$2,H53*$M$2)+H51)</f>
        <v>126</v>
      </c>
      <c r="I54" s="31">
        <f>IF(I53="",I51,IF(I52=I53,$C$2+I53*$H$2,I53*$M$2)+I51)</f>
        <v>164</v>
      </c>
      <c r="J54" s="31">
        <f>IF(J53="",J51,IF(J52=J53,$C$2+J53*$H$2,J53*$M$2)+J51)</f>
        <v>134</v>
      </c>
      <c r="K54" s="31">
        <f>IF(K53="",K51,IF(K52=K53,$C$2+K53*$H$2,K53*$M$2)+K51)</f>
        <v>74</v>
      </c>
      <c r="L54" s="31">
        <f>IF(L53="",L51,IF(L52=L53,$C$2+L53*$H$2,L53*$M$2)+L51)</f>
        <v>160</v>
      </c>
      <c r="M54" s="31">
        <f>IF(M53="",M51,IF(M52=M53,$C$2+M53*$H$2,M53*$M$2)+M51)</f>
        <v>154</v>
      </c>
      <c r="N54" s="31">
        <f>IF(N53="",N51,IF(N52=N53,$C$2+N53*$H$2,N53*$M$2)+N51)</f>
        <v>126</v>
      </c>
      <c r="O54" s="31">
        <f>IF(O53="",O51,IF(O52=O53,$C$2+O53*$H$2,O53*$M$2)+O51)</f>
        <v>0</v>
      </c>
      <c r="P54" s="31">
        <f>IF(P53="",P51,IF(P52=P53,$C$2+P53*$H$2,P53*$M$2)+P51)</f>
        <v>0</v>
      </c>
      <c r="Q54" s="31">
        <f>IF(Q53="",Q51,IF(Q52=Q53,$C$2+Q53*$H$2,Q53*$M$2)+Q51)</f>
        <v>0</v>
      </c>
    </row>
    <row r="55" spans="1:17" x14ac:dyDescent="0.25">
      <c r="A55" s="3"/>
      <c r="B55" s="30">
        <f>IF(A56&gt;0,SUM(D55:R55),"")</f>
        <v>3</v>
      </c>
      <c r="C55" s="4" t="s">
        <v>0</v>
      </c>
      <c r="D55" s="5">
        <v>0</v>
      </c>
      <c r="E55" s="5">
        <v>0</v>
      </c>
      <c r="F55" s="5">
        <v>0</v>
      </c>
      <c r="G55" s="5">
        <v>1</v>
      </c>
      <c r="H55" s="5">
        <v>0</v>
      </c>
      <c r="I55" s="5">
        <v>0</v>
      </c>
      <c r="J55" s="5">
        <v>0</v>
      </c>
      <c r="K55" s="5"/>
      <c r="L55" s="5">
        <v>1</v>
      </c>
      <c r="M55" s="5">
        <v>0</v>
      </c>
      <c r="N55" s="5">
        <v>1</v>
      </c>
      <c r="O55" s="5"/>
      <c r="P55" s="5"/>
      <c r="Q55" s="5"/>
    </row>
    <row r="56" spans="1:17" x14ac:dyDescent="0.25">
      <c r="A56" s="6">
        <v>1</v>
      </c>
      <c r="B56" s="30">
        <f>SUM(D56:R56)</f>
        <v>1</v>
      </c>
      <c r="C56" s="4" t="s">
        <v>1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/>
      <c r="L56" s="7">
        <v>1</v>
      </c>
      <c r="M56" s="7">
        <v>0</v>
      </c>
      <c r="N56" s="7">
        <v>0</v>
      </c>
      <c r="O56" s="7"/>
      <c r="P56" s="7"/>
      <c r="Q56" s="7"/>
    </row>
    <row r="57" spans="1:17" x14ac:dyDescent="0.25">
      <c r="A57" s="8"/>
      <c r="B57" s="30" t="str">
        <f>IF(B55&lt;A56,A56-B55,IF(B55=A56,0,""))</f>
        <v/>
      </c>
      <c r="C57" s="4" t="s">
        <v>3</v>
      </c>
      <c r="D57" s="31">
        <f>IF(D56="",D54,IF(D55=D56,$C$2+D56*$H$2,D56*$M$2)+D54)</f>
        <v>168</v>
      </c>
      <c r="E57" s="31">
        <f>IF(E56="",E54,IF(E55=E56,$C$2+E56*$H$2,E56*$M$2)+E54)</f>
        <v>118</v>
      </c>
      <c r="F57" s="31">
        <f>IF(F56="",F54,IF(F55=F56,$C$2+F56*$H$2,F56*$M$2)+F54)</f>
        <v>144</v>
      </c>
      <c r="G57" s="31">
        <f>IF(G56="",G54,IF(G55=G56,$C$2+G56*$H$2,G56*$M$2)+G54)</f>
        <v>92</v>
      </c>
      <c r="H57" s="31">
        <f>IF(H56="",H54,IF(H55=H56,$C$2+H56*$H$2,H56*$M$2)+H54)</f>
        <v>136</v>
      </c>
      <c r="I57" s="31">
        <f>IF(I56="",I54,IF(I55=I56,$C$2+I56*$H$2,I56*$M$2)+I54)</f>
        <v>174</v>
      </c>
      <c r="J57" s="31">
        <f>IF(J56="",J54,IF(J55=J56,$C$2+J56*$H$2,J56*$M$2)+J54)</f>
        <v>144</v>
      </c>
      <c r="K57" s="31">
        <f>IF(K56="",K54,IF(K55=K56,$C$2+K56*$H$2,K56*$M$2)+K54)</f>
        <v>74</v>
      </c>
      <c r="L57" s="31">
        <f>IF(L56="",L54,IF(L55=L56,$C$2+L56*$H$2,L56*$M$2)+L54)</f>
        <v>172</v>
      </c>
      <c r="M57" s="31">
        <f>IF(M56="",M54,IF(M55=M56,$C$2+M56*$H$2,M56*$M$2)+M54)</f>
        <v>164</v>
      </c>
      <c r="N57" s="31">
        <f>IF(N56="",N54,IF(N55=N56,$C$2+N56*$H$2,N56*$M$2)+N54)</f>
        <v>126</v>
      </c>
      <c r="O57" s="31">
        <f>IF(O56="",O54,IF(O55=O56,$C$2+O56*$H$2,O56*$M$2)+O54)</f>
        <v>0</v>
      </c>
      <c r="P57" s="31">
        <f>IF(P56="",P54,IF(P55=P56,$C$2+P56*$H$2,P56*$M$2)+P54)</f>
        <v>0</v>
      </c>
      <c r="Q57" s="31">
        <f>IF(Q56="",Q54,IF(Q55=Q56,$C$2+Q56*$H$2,Q56*$M$2)+Q54)</f>
        <v>0</v>
      </c>
    </row>
    <row r="58" spans="1:17" x14ac:dyDescent="0.25">
      <c r="A58" s="3"/>
      <c r="B58" s="30" t="str">
        <f>IF(A59&gt;0,SUM(D58:R58),"")</f>
        <v/>
      </c>
      <c r="C58" s="4" t="s">
        <v>0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x14ac:dyDescent="0.25">
      <c r="A59" s="6">
        <v>0</v>
      </c>
      <c r="B59" s="30">
        <f>SUM(D59:R59)</f>
        <v>0</v>
      </c>
      <c r="C59" s="4" t="s">
        <v>1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 x14ac:dyDescent="0.25">
      <c r="A60" s="8"/>
      <c r="B60" s="30" t="str">
        <f>IF(B58&lt;A59,A59-B58,IF(B58=A59,0,""))</f>
        <v/>
      </c>
      <c r="C60" s="4" t="s">
        <v>3</v>
      </c>
      <c r="D60" s="31">
        <f>IF(D59="",D57,IF(D58=D59,$C$2+D59*$H$2,D59*$M$2)+D57)</f>
        <v>168</v>
      </c>
      <c r="E60" s="31">
        <f>IF(E59="",E57,IF(E58=E59,$C$2+E59*$H$2,E59*$M$2)+E57)</f>
        <v>118</v>
      </c>
      <c r="F60" s="31">
        <f>IF(F59="",F57,IF(F58=F59,$C$2+F59*$H$2,F59*$M$2)+F57)</f>
        <v>144</v>
      </c>
      <c r="G60" s="31">
        <f>IF(G59="",G57,IF(G58=G59,$C$2+G59*$H$2,G59*$M$2)+G57)</f>
        <v>92</v>
      </c>
      <c r="H60" s="31">
        <f>IF(H59="",H57,IF(H58=H59,$C$2+H59*$H$2,H59*$M$2)+H57)</f>
        <v>136</v>
      </c>
      <c r="I60" s="31">
        <f>IF(I59="",I57,IF(I58=I59,$C$2+I59*$H$2,I59*$M$2)+I57)</f>
        <v>174</v>
      </c>
      <c r="J60" s="31">
        <f>IF(J59="",J57,IF(J58=J59,$C$2+J59*$H$2,J59*$M$2)+J57)</f>
        <v>144</v>
      </c>
      <c r="K60" s="31">
        <f>IF(K59="",K57,IF(K58=K59,$C$2+K59*$H$2,K59*$M$2)+K57)</f>
        <v>74</v>
      </c>
      <c r="L60" s="31">
        <f>IF(L59="",L57,IF(L58=L59,$C$2+L59*$H$2,L59*$M$2)+L57)</f>
        <v>172</v>
      </c>
      <c r="M60" s="31">
        <f>IF(M59="",M57,IF(M58=M59,$C$2+M59*$H$2,M59*$M$2)+M57)</f>
        <v>164</v>
      </c>
      <c r="N60" s="31">
        <f>IF(N59="",N57,IF(N58=N59,$C$2+N59*$H$2,N59*$M$2)+N57)</f>
        <v>126</v>
      </c>
      <c r="O60" s="31">
        <f>IF(O59="",O57,IF(O58=O59,$C$2+O59*$H$2,O59*$M$2)+O57)</f>
        <v>0</v>
      </c>
      <c r="P60" s="31">
        <f>IF(P59="",P57,IF(P58=P59,$C$2+P59*$H$2,P59*$M$2)+P57)</f>
        <v>0</v>
      </c>
      <c r="Q60" s="31">
        <f>IF(Q59="",Q57,IF(Q58=Q59,$C$2+Q59*$H$2,Q59*$M$2)+Q57)</f>
        <v>0</v>
      </c>
    </row>
    <row r="61" spans="1:17" x14ac:dyDescent="0.25">
      <c r="A61" s="3"/>
      <c r="B61" s="30" t="str">
        <f>IF(A62&gt;0,SUM(D61:R61),"")</f>
        <v/>
      </c>
      <c r="C61" s="4" t="s">
        <v>0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x14ac:dyDescent="0.25">
      <c r="A62" s="6">
        <v>0</v>
      </c>
      <c r="B62" s="30">
        <f>SUM(D62:R62)</f>
        <v>0</v>
      </c>
      <c r="C62" s="4" t="s">
        <v>1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 x14ac:dyDescent="0.25">
      <c r="A63" s="8"/>
      <c r="B63" s="30" t="str">
        <f>IF(B61&lt;A62,A62-B61,IF(B61=A62,0,""))</f>
        <v/>
      </c>
      <c r="C63" s="4" t="s">
        <v>3</v>
      </c>
      <c r="D63" s="31">
        <f>IF(D62="",D60,IF(D61=D62,$C$2+D62*$H$2,D62*$M$2)+D60)</f>
        <v>168</v>
      </c>
      <c r="E63" s="31">
        <f>IF(E62="",E60,IF(E61=E62,$C$2+E62*$H$2,E62*$M$2)+E60)</f>
        <v>118</v>
      </c>
      <c r="F63" s="31">
        <f>IF(F62="",F60,IF(F61=F62,$C$2+F62*$H$2,F62*$M$2)+F60)</f>
        <v>144</v>
      </c>
      <c r="G63" s="31">
        <f>IF(G62="",G60,IF(G61=G62,$C$2+G62*$H$2,G62*$M$2)+G60)</f>
        <v>92</v>
      </c>
      <c r="H63" s="31">
        <f>IF(H62="",H60,IF(H61=H62,$C$2+H62*$H$2,H62*$M$2)+H60)</f>
        <v>136</v>
      </c>
      <c r="I63" s="31">
        <f>IF(I62="",I60,IF(I61=I62,$C$2+I62*$H$2,I62*$M$2)+I60)</f>
        <v>174</v>
      </c>
      <c r="J63" s="31">
        <f>IF(J62="",J60,IF(J61=J62,$C$2+J62*$H$2,J62*$M$2)+J60)</f>
        <v>144</v>
      </c>
      <c r="K63" s="31">
        <f>IF(K62="",K60,IF(K61=K62,$C$2+K62*$H$2,K62*$M$2)+K60)</f>
        <v>74</v>
      </c>
      <c r="L63" s="31">
        <f>IF(L62="",L60,IF(L61=L62,$C$2+L62*$H$2,L62*$M$2)+L60)</f>
        <v>172</v>
      </c>
      <c r="M63" s="31">
        <f>IF(M62="",M60,IF(M61=M62,$C$2+M62*$H$2,M62*$M$2)+M60)</f>
        <v>164</v>
      </c>
      <c r="N63" s="31">
        <f>IF(N62="",N60,IF(N61=N62,$C$2+N62*$H$2,N62*$M$2)+N60)</f>
        <v>126</v>
      </c>
      <c r="O63" s="31">
        <f>IF(O62="",O60,IF(O61=O62,$C$2+O62*$H$2,O62*$M$2)+O60)</f>
        <v>0</v>
      </c>
      <c r="P63" s="31">
        <f>IF(P62="",P60,IF(P61=P62,$C$2+P62*$H$2,P62*$M$2)+P60)</f>
        <v>0</v>
      </c>
      <c r="Q63" s="31">
        <f>IF(Q62="",Q60,IF(Q61=Q62,$C$2+Q62*$H$2,Q62*$M$2)+Q60)</f>
        <v>0</v>
      </c>
    </row>
    <row r="64" spans="1:17" x14ac:dyDescent="0.25">
      <c r="A64" s="3"/>
      <c r="B64" s="30" t="str">
        <f>IF(A65&gt;0,SUM(D64:R64),"")</f>
        <v/>
      </c>
      <c r="C64" s="4" t="s">
        <v>0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x14ac:dyDescent="0.25">
      <c r="A65" s="6">
        <v>0</v>
      </c>
      <c r="B65" s="30">
        <f>SUM(D65:R65)</f>
        <v>0</v>
      </c>
      <c r="C65" s="4" t="s">
        <v>1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7" x14ac:dyDescent="0.25">
      <c r="A66" s="8"/>
      <c r="B66" s="30" t="str">
        <f>IF(B64&lt;A65,A65-B64,IF(B64=A65,0,""))</f>
        <v/>
      </c>
      <c r="C66" s="4" t="s">
        <v>3</v>
      </c>
      <c r="D66" s="31">
        <f>IF(D65="",D63,IF(D64=D65,$C$2+D65*$H$2,D65*$M$2)+D63)</f>
        <v>168</v>
      </c>
      <c r="E66" s="31">
        <f>IF(E65="",E63,IF(E64=E65,$C$2+E65*$H$2,E65*$M$2)+E63)</f>
        <v>118</v>
      </c>
      <c r="F66" s="31">
        <f>IF(F65="",F63,IF(F64=F65,$C$2+F65*$H$2,F65*$M$2)+F63)</f>
        <v>144</v>
      </c>
      <c r="G66" s="31">
        <f>IF(G65="",G63,IF(G64=G65,$C$2+G65*$H$2,G65*$M$2)+G63)</f>
        <v>92</v>
      </c>
      <c r="H66" s="31">
        <f>IF(H65="",H63,IF(H64=H65,$C$2+H65*$H$2,H65*$M$2)+H63)</f>
        <v>136</v>
      </c>
      <c r="I66" s="31">
        <f>IF(I65="",I63,IF(I64=I65,$C$2+I65*$H$2,I65*$M$2)+I63)</f>
        <v>174</v>
      </c>
      <c r="J66" s="31">
        <f>IF(J65="",J63,IF(J64=J65,$C$2+J65*$H$2,J65*$M$2)+J63)</f>
        <v>144</v>
      </c>
      <c r="K66" s="31">
        <f>IF(K65="",K63,IF(K64=K65,$C$2+K65*$H$2,K65*$M$2)+K63)</f>
        <v>74</v>
      </c>
      <c r="L66" s="31">
        <f>IF(L65="",L63,IF(L64=L65,$C$2+L65*$H$2,L65*$M$2)+L63)</f>
        <v>172</v>
      </c>
      <c r="M66" s="31">
        <f>IF(M65="",M63,IF(M64=M65,$C$2+M65*$H$2,M65*$M$2)+M63)</f>
        <v>164</v>
      </c>
      <c r="N66" s="31">
        <f>IF(N65="",N63,IF(N64=N65,$C$2+N65*$H$2,N65*$M$2)+N63)</f>
        <v>126</v>
      </c>
      <c r="O66" s="31">
        <f>IF(O65="",O63,IF(O64=O65,$C$2+O65*$H$2,O65*$M$2)+O63)</f>
        <v>0</v>
      </c>
      <c r="P66" s="31">
        <f>IF(P65="",P63,IF(P64=P65,$C$2+P65*$H$2,P65*$M$2)+P63)</f>
        <v>0</v>
      </c>
      <c r="Q66" s="31">
        <f>IF(Q65="",Q63,IF(Q64=Q65,$C$2+Q65*$H$2,Q65*$M$2)+Q63)</f>
        <v>0</v>
      </c>
    </row>
  </sheetData>
  <sheetProtection sheet="1" objects="1" scenarios="1" selectLockedCells="1"/>
  <conditionalFormatting sqref="B61">
    <cfRule type="expression" dxfId="119" priority="54">
      <formula>B61=A62</formula>
    </cfRule>
  </conditionalFormatting>
  <conditionalFormatting sqref="B55">
    <cfRule type="expression" dxfId="118" priority="50">
      <formula>B55=A56</formula>
    </cfRule>
  </conditionalFormatting>
  <conditionalFormatting sqref="B46">
    <cfRule type="expression" dxfId="117" priority="44">
      <formula>B46=A47</formula>
    </cfRule>
  </conditionalFormatting>
  <conditionalFormatting sqref="B25">
    <cfRule type="expression" dxfId="116" priority="30">
      <formula>B25=A26</formula>
    </cfRule>
  </conditionalFormatting>
  <conditionalFormatting sqref="B29">
    <cfRule type="expression" dxfId="115" priority="33">
      <formula>B29&lt;&gt;A29</formula>
    </cfRule>
  </conditionalFormatting>
  <conditionalFormatting sqref="B28">
    <cfRule type="expression" dxfId="114" priority="32">
      <formula>B28=A29</formula>
    </cfRule>
  </conditionalFormatting>
  <conditionalFormatting sqref="B23">
    <cfRule type="expression" dxfId="113" priority="29">
      <formula>B23&lt;&gt;A23</formula>
    </cfRule>
  </conditionalFormatting>
  <conditionalFormatting sqref="B22">
    <cfRule type="expression" dxfId="112" priority="28">
      <formula>B22=A23</formula>
    </cfRule>
  </conditionalFormatting>
  <conditionalFormatting sqref="B17">
    <cfRule type="expression" dxfId="111" priority="25">
      <formula>B17&lt;&gt;A17</formula>
    </cfRule>
  </conditionalFormatting>
  <conditionalFormatting sqref="B16">
    <cfRule type="expression" dxfId="110" priority="24">
      <formula>B16=A17</formula>
    </cfRule>
  </conditionalFormatting>
  <conditionalFormatting sqref="B11">
    <cfRule type="expression" dxfId="109" priority="21">
      <formula>B11&lt;&gt;A11</formula>
    </cfRule>
  </conditionalFormatting>
  <conditionalFormatting sqref="B10">
    <cfRule type="expression" dxfId="108" priority="20">
      <formula>B10=A11</formula>
    </cfRule>
  </conditionalFormatting>
  <conditionalFormatting sqref="B62">
    <cfRule type="expression" dxfId="107" priority="55">
      <formula>B62&lt;&gt;A62</formula>
    </cfRule>
  </conditionalFormatting>
  <conditionalFormatting sqref="B59">
    <cfRule type="expression" dxfId="106" priority="53">
      <formula>B59&lt;&gt;A59</formula>
    </cfRule>
  </conditionalFormatting>
  <conditionalFormatting sqref="B58">
    <cfRule type="expression" dxfId="105" priority="52">
      <formula>B58=A59</formula>
    </cfRule>
  </conditionalFormatting>
  <conditionalFormatting sqref="B56">
    <cfRule type="expression" dxfId="104" priority="51">
      <formula>B56&lt;&gt;A56</formula>
    </cfRule>
  </conditionalFormatting>
  <conditionalFormatting sqref="B53">
    <cfRule type="expression" dxfId="103" priority="49">
      <formula>B53&lt;&gt;A53</formula>
    </cfRule>
  </conditionalFormatting>
  <conditionalFormatting sqref="B52">
    <cfRule type="expression" dxfId="102" priority="48">
      <formula>B52=A53</formula>
    </cfRule>
  </conditionalFormatting>
  <conditionalFormatting sqref="B50">
    <cfRule type="expression" dxfId="101" priority="47">
      <formula>B50&lt;&gt;A50</formula>
    </cfRule>
  </conditionalFormatting>
  <conditionalFormatting sqref="B49">
    <cfRule type="expression" dxfId="100" priority="46">
      <formula>B49=A50</formula>
    </cfRule>
  </conditionalFormatting>
  <conditionalFormatting sqref="B47">
    <cfRule type="expression" dxfId="99" priority="45">
      <formula>B47&lt;&gt;A47</formula>
    </cfRule>
  </conditionalFormatting>
  <conditionalFormatting sqref="B44">
    <cfRule type="expression" dxfId="98" priority="43">
      <formula>B44&lt;&gt;A44</formula>
    </cfRule>
  </conditionalFormatting>
  <conditionalFormatting sqref="B43">
    <cfRule type="expression" dxfId="97" priority="42">
      <formula>B43=A44</formula>
    </cfRule>
  </conditionalFormatting>
  <conditionalFormatting sqref="B41">
    <cfRule type="expression" dxfId="96" priority="41">
      <formula>B41&lt;&gt;A41</formula>
    </cfRule>
  </conditionalFormatting>
  <conditionalFormatting sqref="B40">
    <cfRule type="expression" dxfId="95" priority="40">
      <formula>B40=A41</formula>
    </cfRule>
  </conditionalFormatting>
  <conditionalFormatting sqref="B38">
    <cfRule type="expression" dxfId="94" priority="39">
      <formula>B38&lt;&gt;A38</formula>
    </cfRule>
  </conditionalFormatting>
  <conditionalFormatting sqref="B37">
    <cfRule type="expression" dxfId="93" priority="38">
      <formula>B37=A38</formula>
    </cfRule>
  </conditionalFormatting>
  <conditionalFormatting sqref="B35">
    <cfRule type="expression" dxfId="92" priority="37">
      <formula>B35&lt;&gt;A35</formula>
    </cfRule>
  </conditionalFormatting>
  <conditionalFormatting sqref="B34">
    <cfRule type="expression" dxfId="91" priority="36">
      <formula>B34=A35</formula>
    </cfRule>
  </conditionalFormatting>
  <conditionalFormatting sqref="B32">
    <cfRule type="expression" dxfId="90" priority="35">
      <formula>B32&lt;&gt;A32</formula>
    </cfRule>
  </conditionalFormatting>
  <conditionalFormatting sqref="B31">
    <cfRule type="expression" dxfId="89" priority="34">
      <formula>B31=A32</formula>
    </cfRule>
  </conditionalFormatting>
  <conditionalFormatting sqref="B26">
    <cfRule type="expression" dxfId="88" priority="31">
      <formula>B26&lt;&gt;A26</formula>
    </cfRule>
  </conditionalFormatting>
  <conditionalFormatting sqref="B20">
    <cfRule type="expression" dxfId="87" priority="27">
      <formula>B20&lt;&gt;A20</formula>
    </cfRule>
  </conditionalFormatting>
  <conditionalFormatting sqref="B19">
    <cfRule type="expression" dxfId="86" priority="26">
      <formula>B19=A20</formula>
    </cfRule>
  </conditionalFormatting>
  <conditionalFormatting sqref="B14">
    <cfRule type="expression" dxfId="85" priority="23">
      <formula>B14&lt;&gt;A14</formula>
    </cfRule>
  </conditionalFormatting>
  <conditionalFormatting sqref="B13">
    <cfRule type="expression" dxfId="84" priority="22">
      <formula>B13=A14</formula>
    </cfRule>
  </conditionalFormatting>
  <conditionalFormatting sqref="B8">
    <cfRule type="expression" dxfId="83" priority="19">
      <formula>B8&lt;&gt;A8</formula>
    </cfRule>
  </conditionalFormatting>
  <conditionalFormatting sqref="B7">
    <cfRule type="expression" dxfId="82" priority="18">
      <formula>B7=A8</formula>
    </cfRule>
  </conditionalFormatting>
  <conditionalFormatting sqref="D4:Q4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Q5">
    <cfRule type="colorScale" priority="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65">
    <cfRule type="expression" dxfId="81" priority="2">
      <formula>B65&lt;&gt;A65</formula>
    </cfRule>
  </conditionalFormatting>
  <conditionalFormatting sqref="B64">
    <cfRule type="expression" dxfId="80" priority="1">
      <formula>B64=A65</formula>
    </cfRule>
  </conditionalFormatting>
  <pageMargins left="0.45" right="0.45" top="0.5" bottom="0.5" header="0.3" footer="0.3"/>
  <pageSetup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zoomScaleNormal="100" workbookViewId="0">
      <pane ySplit="6" topLeftCell="A7" activePane="bottomLeft" state="frozen"/>
      <selection pane="bottomLeft" activeCell="D6" sqref="D6"/>
    </sheetView>
  </sheetViews>
  <sheetFormatPr defaultRowHeight="15" x14ac:dyDescent="0.25"/>
  <cols>
    <col min="1" max="16384" width="9.140625" style="1"/>
  </cols>
  <sheetData>
    <row r="1" spans="1:20" ht="18.75" x14ac:dyDescent="0.25">
      <c r="A1" s="24"/>
      <c r="B1" s="25"/>
      <c r="C1" s="32" t="str">
        <f ca="1">"Oh Heck ! - "&amp;RIGHT(CELL("filename",C1),LEN(CELL("filename",C1))-FIND("]",CELL("filename",C1)))</f>
        <v>Oh Heck ! - Nov 24 2011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0"/>
      <c r="S1" s="10" t="s">
        <v>32</v>
      </c>
      <c r="T1" s="1" t="s">
        <v>31</v>
      </c>
    </row>
    <row r="2" spans="1:20" x14ac:dyDescent="0.25">
      <c r="A2" s="26"/>
      <c r="B2" s="27"/>
      <c r="C2" s="17">
        <v>10</v>
      </c>
      <c r="D2" s="21" t="s">
        <v>14</v>
      </c>
      <c r="E2" s="22"/>
      <c r="F2" s="22"/>
      <c r="G2" s="23"/>
      <c r="H2" s="17">
        <v>1</v>
      </c>
      <c r="I2" s="21" t="s">
        <v>15</v>
      </c>
      <c r="J2" s="22"/>
      <c r="K2" s="22"/>
      <c r="L2" s="23"/>
      <c r="M2" s="17">
        <v>0</v>
      </c>
      <c r="N2" s="21" t="s">
        <v>16</v>
      </c>
      <c r="O2" s="22"/>
      <c r="P2" s="22"/>
      <c r="Q2" s="23"/>
      <c r="S2" s="13" t="s">
        <v>25</v>
      </c>
      <c r="T2" s="1" t="s">
        <v>26</v>
      </c>
    </row>
    <row r="3" spans="1:20" x14ac:dyDescent="0.25">
      <c r="A3" s="26"/>
      <c r="B3" s="27"/>
      <c r="C3" s="18" t="s">
        <v>34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0"/>
      <c r="S3" s="16" t="s">
        <v>28</v>
      </c>
      <c r="T3" s="1" t="s">
        <v>30</v>
      </c>
    </row>
    <row r="4" spans="1:20" x14ac:dyDescent="0.25">
      <c r="A4" s="26"/>
      <c r="B4" s="27"/>
      <c r="C4" s="4" t="s">
        <v>20</v>
      </c>
      <c r="D4" s="30">
        <f>IF(D66=0,"",D66)</f>
        <v>52</v>
      </c>
      <c r="E4" s="30">
        <f>IF(E66=0,"",E66)</f>
        <v>42</v>
      </c>
      <c r="F4" s="30">
        <f>IF(F66=0,"",F66)</f>
        <v>54</v>
      </c>
      <c r="G4" s="30">
        <f>IF(G66=0,"",G66)</f>
        <v>72</v>
      </c>
      <c r="H4" s="30">
        <f>IF(H66=0,"",H66)</f>
        <v>85</v>
      </c>
      <c r="I4" s="30">
        <f>IF(I66=0,"",I66)</f>
        <v>65</v>
      </c>
      <c r="J4" s="30">
        <f>IF(J66=0,"",J66)</f>
        <v>83</v>
      </c>
      <c r="K4" s="30">
        <f>IF(K66=0,"",K66)</f>
        <v>72</v>
      </c>
      <c r="L4" s="30">
        <f>IF(L66=0,"",L66)</f>
        <v>50</v>
      </c>
      <c r="M4" s="30">
        <f>IF(M66=0,"",M66)</f>
        <v>85</v>
      </c>
      <c r="N4" s="30">
        <f>IF(N66=0,"",N66)</f>
        <v>80</v>
      </c>
      <c r="O4" s="30">
        <f>IF(O66=0,"",O66)</f>
        <v>70</v>
      </c>
      <c r="P4" s="30" t="str">
        <f>IF(P66=0,"",P66)</f>
        <v/>
      </c>
      <c r="Q4" s="30" t="str">
        <f>IF(Q66=0,"",Q66)</f>
        <v/>
      </c>
      <c r="S4" s="15" t="s">
        <v>0</v>
      </c>
      <c r="T4" s="1" t="s">
        <v>27</v>
      </c>
    </row>
    <row r="5" spans="1:20" x14ac:dyDescent="0.25">
      <c r="A5" s="28"/>
      <c r="B5" s="29"/>
      <c r="C5" s="4" t="s">
        <v>19</v>
      </c>
      <c r="D5" s="30">
        <f>IF(D66=0,"",_xlfn.RANK.EQ(D66,$D66:$Q66))</f>
        <v>10</v>
      </c>
      <c r="E5" s="30">
        <f>IF(E66=0,"",_xlfn.RANK.EQ(E66,$D66:$Q66))</f>
        <v>12</v>
      </c>
      <c r="F5" s="30">
        <f>IF(F66=0,"",_xlfn.RANK.EQ(F66,$D66:$Q66))</f>
        <v>9</v>
      </c>
      <c r="G5" s="30">
        <f>IF(G66=0,"",_xlfn.RANK.EQ(G66,$D66:$Q66))</f>
        <v>5</v>
      </c>
      <c r="H5" s="30">
        <f>IF(H66=0,"",_xlfn.RANK.EQ(H66,$D66:$Q66))</f>
        <v>1</v>
      </c>
      <c r="I5" s="30">
        <f>IF(I66=0,"",_xlfn.RANK.EQ(I66,$D66:$Q66))</f>
        <v>8</v>
      </c>
      <c r="J5" s="30">
        <f>IF(J66=0,"",_xlfn.RANK.EQ(J66,$D66:$Q66))</f>
        <v>3</v>
      </c>
      <c r="K5" s="30">
        <f>IF(K66=0,"",_xlfn.RANK.EQ(K66,$D66:$Q66))</f>
        <v>5</v>
      </c>
      <c r="L5" s="30">
        <f>IF(L66=0,"",_xlfn.RANK.EQ(L66,$D66:$Q66))</f>
        <v>11</v>
      </c>
      <c r="M5" s="30">
        <f>IF(M66=0,"",_xlfn.RANK.EQ(M66,$D66:$Q66))</f>
        <v>1</v>
      </c>
      <c r="N5" s="30">
        <f>IF(N66=0,"",_xlfn.RANK.EQ(N66,$D66:$Q66))</f>
        <v>4</v>
      </c>
      <c r="O5" s="30">
        <f>IF(O66=0,"",_xlfn.RANK.EQ(O66,$D66:$Q66))</f>
        <v>7</v>
      </c>
      <c r="P5" s="30" t="str">
        <f>IF(P66=0,"",_xlfn.RANK.EQ(P66,$D66:$Q66))</f>
        <v/>
      </c>
      <c r="Q5" s="30" t="str">
        <f>IF(Q66=0,"",_xlfn.RANK.EQ(Q66,$D66:$Q66))</f>
        <v/>
      </c>
      <c r="S5" s="14" t="s">
        <v>1</v>
      </c>
      <c r="T5" s="1" t="s">
        <v>29</v>
      </c>
    </row>
    <row r="6" spans="1:20" ht="30" customHeight="1" x14ac:dyDescent="0.25">
      <c r="A6" s="11" t="s">
        <v>24</v>
      </c>
      <c r="B6" s="11" t="s">
        <v>33</v>
      </c>
      <c r="C6" s="12"/>
      <c r="D6" s="9" t="s">
        <v>9</v>
      </c>
      <c r="E6" s="9" t="s">
        <v>4</v>
      </c>
      <c r="F6" s="9" t="s">
        <v>8</v>
      </c>
      <c r="G6" s="9" t="s">
        <v>5</v>
      </c>
      <c r="H6" s="9" t="s">
        <v>7</v>
      </c>
      <c r="I6" s="9" t="s">
        <v>21</v>
      </c>
      <c r="J6" s="9" t="s">
        <v>22</v>
      </c>
      <c r="K6" s="9" t="s">
        <v>11</v>
      </c>
      <c r="L6" s="9" t="s">
        <v>23</v>
      </c>
      <c r="M6" s="9" t="s">
        <v>12</v>
      </c>
      <c r="N6" s="9" t="s">
        <v>2</v>
      </c>
      <c r="O6" s="9" t="s">
        <v>13</v>
      </c>
      <c r="P6" s="9"/>
      <c r="Q6" s="9"/>
    </row>
    <row r="7" spans="1:20" x14ac:dyDescent="0.25">
      <c r="A7" s="3"/>
      <c r="B7" s="30">
        <f>IF(A8&gt;0,SUM(D7:R7),"")</f>
        <v>2</v>
      </c>
      <c r="C7" s="4" t="s">
        <v>0</v>
      </c>
      <c r="D7" s="5">
        <v>0</v>
      </c>
      <c r="E7" s="5">
        <v>1</v>
      </c>
      <c r="F7" s="5">
        <v>1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/>
      <c r="Q7" s="5"/>
    </row>
    <row r="8" spans="1:20" x14ac:dyDescent="0.25">
      <c r="A8" s="6">
        <v>1</v>
      </c>
      <c r="B8" s="30">
        <f>SUM(D8:R8)</f>
        <v>1</v>
      </c>
      <c r="C8" s="4" t="s">
        <v>1</v>
      </c>
      <c r="D8" s="7">
        <v>0</v>
      </c>
      <c r="E8" s="7">
        <v>0</v>
      </c>
      <c r="F8" s="7">
        <v>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/>
      <c r="Q8" s="7"/>
    </row>
    <row r="9" spans="1:20" x14ac:dyDescent="0.25">
      <c r="A9" s="8"/>
      <c r="B9" s="30" t="str">
        <f>IF(B7&lt;A8,A8-B7,IF(B7=A8,0,""))</f>
        <v/>
      </c>
      <c r="C9" s="4" t="s">
        <v>3</v>
      </c>
      <c r="D9" s="31">
        <f>IF(D8="",0,IF(D7=D8,$C$2+D8*$H$2,D8*$M$2))</f>
        <v>10</v>
      </c>
      <c r="E9" s="31">
        <f>IF(E8="",0,IF(E7=E8,$C$2+E8*$H$2,E8*$M$2))</f>
        <v>0</v>
      </c>
      <c r="F9" s="31">
        <f>IF(F8="",0,IF(F7=F8,$C$2+F8*$H$2,F8*$M$2))</f>
        <v>11</v>
      </c>
      <c r="G9" s="31">
        <f>IF(G8="",0,IF(G7=G8,$C$2+G8*$H$2,G8*$M$2))</f>
        <v>10</v>
      </c>
      <c r="H9" s="31">
        <f>IF(H8="",0,IF(H7=H8,$C$2+H8*$H$2,H8*$M$2))</f>
        <v>10</v>
      </c>
      <c r="I9" s="31">
        <f>IF(I8="",0,IF(I7=I8,$C$2+I8*$H$2,I8*$M$2))</f>
        <v>10</v>
      </c>
      <c r="J9" s="31">
        <f>IF(J8="",0,IF(J7=J8,$C$2+J8*$H$2,J8*$M$2))</f>
        <v>10</v>
      </c>
      <c r="K9" s="31">
        <f>IF(K8="",0,IF(K7=K8,$C$2+K8*$H$2,K8*$M$2))</f>
        <v>10</v>
      </c>
      <c r="L9" s="31">
        <f>IF(L8="",0,IF(L7=L8,$C$2+L8*$H$2,L8*$M$2))</f>
        <v>10</v>
      </c>
      <c r="M9" s="31">
        <f>IF(M8="",0,IF(M7=M8,$C$2+M8*$H$2,M8*$M$2))</f>
        <v>10</v>
      </c>
      <c r="N9" s="31">
        <f>IF(N8="",0,IF(N7=N8,$C$2+N8*$H$2,N8*$M$2))</f>
        <v>10</v>
      </c>
      <c r="O9" s="31">
        <f>IF(O8="",0,IF(O7=O8,$C$2+O8*$H$2,O8*$M$2))</f>
        <v>10</v>
      </c>
      <c r="P9" s="31">
        <f>IF(P8="",0,IF(P7=P8,$C$2+P8*$H$2,P8*$M$2))</f>
        <v>0</v>
      </c>
      <c r="Q9" s="31">
        <f>IF(Q8="",0,IF(Q7=Q8,$C$2+Q8*$H$2,Q8*$M$2))</f>
        <v>0</v>
      </c>
    </row>
    <row r="10" spans="1:20" x14ac:dyDescent="0.25">
      <c r="A10" s="3"/>
      <c r="B10" s="30">
        <f>IF(A11&gt;0,SUM(D10:R10),"")</f>
        <v>3</v>
      </c>
      <c r="C10" s="4" t="s">
        <v>0</v>
      </c>
      <c r="D10" s="5">
        <v>0</v>
      </c>
      <c r="E10" s="5">
        <v>0</v>
      </c>
      <c r="F10" s="5">
        <v>1</v>
      </c>
      <c r="G10" s="5">
        <v>0</v>
      </c>
      <c r="H10" s="5">
        <v>0</v>
      </c>
      <c r="I10" s="5">
        <v>1</v>
      </c>
      <c r="J10" s="5">
        <v>1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/>
      <c r="Q10" s="5"/>
    </row>
    <row r="11" spans="1:20" x14ac:dyDescent="0.25">
      <c r="A11" s="6">
        <v>2</v>
      </c>
      <c r="B11" s="30">
        <f>SUM(D11:R11)</f>
        <v>2</v>
      </c>
      <c r="C11" s="4" t="s">
        <v>1</v>
      </c>
      <c r="D11" s="7">
        <v>0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1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/>
      <c r="Q11" s="7"/>
    </row>
    <row r="12" spans="1:20" x14ac:dyDescent="0.25">
      <c r="A12" s="8"/>
      <c r="B12" s="30" t="str">
        <f>IF(B10&lt;A11,A11-B10,IF(B10=A11,0,""))</f>
        <v/>
      </c>
      <c r="C12" s="4" t="s">
        <v>3</v>
      </c>
      <c r="D12" s="31">
        <f>IF(D11="",D9,IF(D10=D11,$C$2+D11*$H$2,D11*$M$2)+D9)</f>
        <v>20</v>
      </c>
      <c r="E12" s="31">
        <f>IF(E11="",E9,IF(E10=E11,$C$2+E11*$H$2,E11*$M$2)+E9)</f>
        <v>0</v>
      </c>
      <c r="F12" s="31">
        <f>IF(F11="",F9,IF(F10=F11,$C$2+F11*$H$2,F11*$M$2)+F9)</f>
        <v>11</v>
      </c>
      <c r="G12" s="31">
        <f>IF(G11="",G9,IF(G10=G11,$C$2+G11*$H$2,G11*$M$2)+G9)</f>
        <v>20</v>
      </c>
      <c r="H12" s="31">
        <f>IF(H11="",H9,IF(H10=H11,$C$2+H11*$H$2,H11*$M$2)+H9)</f>
        <v>20</v>
      </c>
      <c r="I12" s="31">
        <f>IF(I11="",I9,IF(I10=I11,$C$2+I11*$H$2,I11*$M$2)+I9)</f>
        <v>10</v>
      </c>
      <c r="J12" s="31">
        <f>IF(J11="",J9,IF(J10=J11,$C$2+J11*$H$2,J11*$M$2)+J9)</f>
        <v>21</v>
      </c>
      <c r="K12" s="31">
        <f>IF(K11="",K9,IF(K10=K11,$C$2+K11*$H$2,K11*$M$2)+K9)</f>
        <v>20</v>
      </c>
      <c r="L12" s="31">
        <f>IF(L11="",L9,IF(L10=L11,$C$2+L11*$H$2,L11*$M$2)+L9)</f>
        <v>20</v>
      </c>
      <c r="M12" s="31">
        <f>IF(M11="",M9,IF(M10=M11,$C$2+M11*$H$2,M11*$M$2)+M9)</f>
        <v>20</v>
      </c>
      <c r="N12" s="31">
        <f>IF(N11="",N9,IF(N10=N11,$C$2+N11*$H$2,N11*$M$2)+N9)</f>
        <v>20</v>
      </c>
      <c r="O12" s="31">
        <f>IF(O11="",O9,IF(O10=O11,$C$2+O11*$H$2,O11*$M$2)+O9)</f>
        <v>20</v>
      </c>
      <c r="P12" s="31">
        <f>IF(P11="",P9,IF(P10=P11,$C$2+P11*$H$2,P11*$M$2)+P9)</f>
        <v>0</v>
      </c>
      <c r="Q12" s="31">
        <f>IF(Q11="",Q9,IF(Q10=Q11,$C$2+Q11*$H$2,Q11*$M$2)+Q9)</f>
        <v>0</v>
      </c>
    </row>
    <row r="13" spans="1:20" x14ac:dyDescent="0.25">
      <c r="A13" s="3"/>
      <c r="B13" s="30">
        <f>IF(A14&gt;0,SUM(D13:R13),"")</f>
        <v>4</v>
      </c>
      <c r="C13" s="4" t="s">
        <v>0</v>
      </c>
      <c r="D13" s="5">
        <v>0</v>
      </c>
      <c r="E13" s="5">
        <v>0</v>
      </c>
      <c r="F13" s="5">
        <v>0</v>
      </c>
      <c r="G13" s="5">
        <v>1</v>
      </c>
      <c r="H13" s="5">
        <v>1</v>
      </c>
      <c r="I13" s="5">
        <v>1</v>
      </c>
      <c r="J13" s="5">
        <v>0</v>
      </c>
      <c r="K13" s="5">
        <v>0</v>
      </c>
      <c r="L13" s="5">
        <v>0</v>
      </c>
      <c r="M13" s="5">
        <v>1</v>
      </c>
      <c r="N13" s="5">
        <v>0</v>
      </c>
      <c r="O13" s="5">
        <v>0</v>
      </c>
      <c r="P13" s="5"/>
      <c r="Q13" s="5"/>
    </row>
    <row r="14" spans="1:20" x14ac:dyDescent="0.25">
      <c r="A14" s="6">
        <v>3</v>
      </c>
      <c r="B14" s="30">
        <f>SUM(D14:R14)</f>
        <v>3</v>
      </c>
      <c r="C14" s="4" t="s">
        <v>1</v>
      </c>
      <c r="D14" s="7">
        <v>0</v>
      </c>
      <c r="E14" s="7">
        <v>0</v>
      </c>
      <c r="F14" s="7">
        <v>0</v>
      </c>
      <c r="G14" s="7">
        <v>0</v>
      </c>
      <c r="H14" s="7">
        <v>1</v>
      </c>
      <c r="I14" s="7">
        <v>1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/>
      <c r="Q14" s="7"/>
    </row>
    <row r="15" spans="1:20" x14ac:dyDescent="0.25">
      <c r="A15" s="8"/>
      <c r="B15" s="30" t="str">
        <f>IF(B13&lt;A14,A14-B13,IF(B13=A14,0,""))</f>
        <v/>
      </c>
      <c r="C15" s="4" t="s">
        <v>3</v>
      </c>
      <c r="D15" s="31">
        <f>IF(D14="",D12,IF(D13=D14,$C$2+D14*$H$2,D14*$M$2)+D12)</f>
        <v>30</v>
      </c>
      <c r="E15" s="31">
        <f>IF(E14="",E12,IF(E13=E14,$C$2+E14*$H$2,E14*$M$2)+E12)</f>
        <v>10</v>
      </c>
      <c r="F15" s="31">
        <f>IF(F14="",F12,IF(F13=F14,$C$2+F14*$H$2,F14*$M$2)+F12)</f>
        <v>21</v>
      </c>
      <c r="G15" s="31">
        <f>IF(G14="",G12,IF(G13=G14,$C$2+G14*$H$2,G14*$M$2)+G12)</f>
        <v>20</v>
      </c>
      <c r="H15" s="31">
        <f>IF(H14="",H12,IF(H13=H14,$C$2+H14*$H$2,H14*$M$2)+H12)</f>
        <v>31</v>
      </c>
      <c r="I15" s="31">
        <f>IF(I14="",I12,IF(I13=I14,$C$2+I14*$H$2,I14*$M$2)+I12)</f>
        <v>21</v>
      </c>
      <c r="J15" s="31">
        <f>IF(J14="",J12,IF(J13=J14,$C$2+J14*$H$2,J14*$M$2)+J12)</f>
        <v>31</v>
      </c>
      <c r="K15" s="31">
        <f>IF(K14="",K12,IF(K13=K14,$C$2+K14*$H$2,K14*$M$2)+K12)</f>
        <v>30</v>
      </c>
      <c r="L15" s="31">
        <f>IF(L14="",L12,IF(L13=L14,$C$2+L14*$H$2,L14*$M$2)+L12)</f>
        <v>30</v>
      </c>
      <c r="M15" s="31">
        <f>IF(M14="",M12,IF(M13=M14,$C$2+M14*$H$2,M14*$M$2)+M12)</f>
        <v>31</v>
      </c>
      <c r="N15" s="31">
        <f>IF(N14="",N12,IF(N13=N14,$C$2+N14*$H$2,N14*$M$2)+N12)</f>
        <v>30</v>
      </c>
      <c r="O15" s="31">
        <f>IF(O14="",O12,IF(O13=O14,$C$2+O14*$H$2,O14*$M$2)+O12)</f>
        <v>30</v>
      </c>
      <c r="P15" s="31">
        <f>IF(P14="",P12,IF(P13=P14,$C$2+P14*$H$2,P14*$M$2)+P12)</f>
        <v>0</v>
      </c>
      <c r="Q15" s="31">
        <f>IF(Q14="",Q12,IF(Q13=Q14,$C$2+Q14*$H$2,Q14*$M$2)+Q12)</f>
        <v>0</v>
      </c>
    </row>
    <row r="16" spans="1:20" x14ac:dyDescent="0.25">
      <c r="A16" s="3"/>
      <c r="B16" s="30">
        <f>IF(A17&gt;0,SUM(D16:R16),"")</f>
        <v>6</v>
      </c>
      <c r="C16" s="4" t="s">
        <v>0</v>
      </c>
      <c r="D16" s="5">
        <v>1</v>
      </c>
      <c r="E16" s="5">
        <v>0</v>
      </c>
      <c r="F16" s="5">
        <v>1</v>
      </c>
      <c r="G16" s="5">
        <v>0</v>
      </c>
      <c r="H16" s="5">
        <v>1</v>
      </c>
      <c r="I16" s="5">
        <v>1</v>
      </c>
      <c r="J16" s="5">
        <v>1</v>
      </c>
      <c r="K16" s="5">
        <v>0</v>
      </c>
      <c r="L16" s="5">
        <v>0</v>
      </c>
      <c r="M16" s="5">
        <v>1</v>
      </c>
      <c r="N16" s="5">
        <v>0</v>
      </c>
      <c r="O16" s="5">
        <v>0</v>
      </c>
      <c r="P16" s="5"/>
      <c r="Q16" s="5"/>
    </row>
    <row r="17" spans="1:17" x14ac:dyDescent="0.25">
      <c r="A17" s="6">
        <v>4</v>
      </c>
      <c r="B17" s="30">
        <f>SUM(D17:R17)</f>
        <v>4</v>
      </c>
      <c r="C17" s="4" t="s">
        <v>1</v>
      </c>
      <c r="D17" s="7">
        <v>0</v>
      </c>
      <c r="E17" s="7">
        <v>0</v>
      </c>
      <c r="F17" s="7">
        <v>0</v>
      </c>
      <c r="G17" s="7">
        <v>0</v>
      </c>
      <c r="H17" s="7">
        <v>1</v>
      </c>
      <c r="I17" s="7">
        <v>1</v>
      </c>
      <c r="J17" s="7">
        <v>1</v>
      </c>
      <c r="K17" s="7">
        <v>0</v>
      </c>
      <c r="L17" s="7">
        <v>0</v>
      </c>
      <c r="M17" s="7">
        <v>1</v>
      </c>
      <c r="N17" s="7">
        <v>0</v>
      </c>
      <c r="O17" s="7">
        <v>0</v>
      </c>
      <c r="P17" s="7"/>
      <c r="Q17" s="7"/>
    </row>
    <row r="18" spans="1:17" x14ac:dyDescent="0.25">
      <c r="A18" s="8"/>
      <c r="B18" s="30" t="str">
        <f>IF(B16&lt;A17,A17-B16,IF(B16=A17,0,""))</f>
        <v/>
      </c>
      <c r="C18" s="4" t="s">
        <v>3</v>
      </c>
      <c r="D18" s="31">
        <f>IF(D17="",D15,IF(D16=D17,$C$2+D17*$H$2,D17*$M$2)+D15)</f>
        <v>30</v>
      </c>
      <c r="E18" s="31">
        <f>IF(E17="",E15,IF(E16=E17,$C$2+E17*$H$2,E17*$M$2)+E15)</f>
        <v>20</v>
      </c>
      <c r="F18" s="31">
        <f>IF(F17="",F15,IF(F16=F17,$C$2+F17*$H$2,F17*$M$2)+F15)</f>
        <v>21</v>
      </c>
      <c r="G18" s="31">
        <f>IF(G17="",G15,IF(G16=G17,$C$2+G17*$H$2,G17*$M$2)+G15)</f>
        <v>30</v>
      </c>
      <c r="H18" s="31">
        <f>IF(H17="",H15,IF(H16=H17,$C$2+H17*$H$2,H17*$M$2)+H15)</f>
        <v>42</v>
      </c>
      <c r="I18" s="31">
        <f>IF(I17="",I15,IF(I16=I17,$C$2+I17*$H$2,I17*$M$2)+I15)</f>
        <v>32</v>
      </c>
      <c r="J18" s="31">
        <f>IF(J17="",J15,IF(J16=J17,$C$2+J17*$H$2,J17*$M$2)+J15)</f>
        <v>42</v>
      </c>
      <c r="K18" s="31">
        <f>IF(K17="",K15,IF(K16=K17,$C$2+K17*$H$2,K17*$M$2)+K15)</f>
        <v>40</v>
      </c>
      <c r="L18" s="31">
        <f>IF(L17="",L15,IF(L16=L17,$C$2+L17*$H$2,L17*$M$2)+L15)</f>
        <v>40</v>
      </c>
      <c r="M18" s="31">
        <f>IF(M17="",M15,IF(M16=M17,$C$2+M17*$H$2,M17*$M$2)+M15)</f>
        <v>42</v>
      </c>
      <c r="N18" s="31">
        <f>IF(N17="",N15,IF(N16=N17,$C$2+N17*$H$2,N17*$M$2)+N15)</f>
        <v>40</v>
      </c>
      <c r="O18" s="31">
        <f>IF(O17="",O15,IF(O16=O17,$C$2+O17*$H$2,O17*$M$2)+O15)</f>
        <v>40</v>
      </c>
      <c r="P18" s="31">
        <f>IF(P17="",P15,IF(P16=P17,$C$2+P17*$H$2,P17*$M$2)+P15)</f>
        <v>0</v>
      </c>
      <c r="Q18" s="31">
        <f>IF(Q17="",Q15,IF(Q16=Q17,$C$2+Q17*$H$2,Q17*$M$2)+Q15)</f>
        <v>0</v>
      </c>
    </row>
    <row r="19" spans="1:17" x14ac:dyDescent="0.25">
      <c r="A19" s="3"/>
      <c r="B19" s="30">
        <f>IF(A20&gt;0,SUM(D19:R19),"")</f>
        <v>6</v>
      </c>
      <c r="C19" s="4" t="s">
        <v>0</v>
      </c>
      <c r="D19" s="5">
        <v>1</v>
      </c>
      <c r="E19" s="5">
        <v>1</v>
      </c>
      <c r="F19" s="5">
        <v>0</v>
      </c>
      <c r="G19" s="5">
        <v>0</v>
      </c>
      <c r="H19" s="5">
        <v>1</v>
      </c>
      <c r="I19" s="5">
        <v>1</v>
      </c>
      <c r="J19" s="5">
        <v>0</v>
      </c>
      <c r="K19" s="5">
        <v>1</v>
      </c>
      <c r="L19" s="5">
        <v>0</v>
      </c>
      <c r="M19" s="5">
        <v>1</v>
      </c>
      <c r="N19" s="5">
        <v>0</v>
      </c>
      <c r="O19" s="5">
        <v>0</v>
      </c>
      <c r="P19" s="5"/>
      <c r="Q19" s="5"/>
    </row>
    <row r="20" spans="1:17" x14ac:dyDescent="0.25">
      <c r="A20" s="6">
        <v>5</v>
      </c>
      <c r="B20" s="30">
        <f>SUM(D20:R20)</f>
        <v>5</v>
      </c>
      <c r="C20" s="4" t="s">
        <v>1</v>
      </c>
      <c r="D20" s="7">
        <v>2</v>
      </c>
      <c r="E20" s="7">
        <v>0</v>
      </c>
      <c r="F20" s="7">
        <v>0</v>
      </c>
      <c r="G20" s="7">
        <v>0</v>
      </c>
      <c r="H20" s="7">
        <v>1</v>
      </c>
      <c r="I20" s="7">
        <v>0</v>
      </c>
      <c r="J20" s="7">
        <v>0</v>
      </c>
      <c r="K20" s="7">
        <v>1</v>
      </c>
      <c r="L20" s="7">
        <v>0</v>
      </c>
      <c r="M20" s="7">
        <v>1</v>
      </c>
      <c r="N20" s="7">
        <v>0</v>
      </c>
      <c r="O20" s="7">
        <v>0</v>
      </c>
      <c r="P20" s="7"/>
      <c r="Q20" s="7"/>
    </row>
    <row r="21" spans="1:17" x14ac:dyDescent="0.25">
      <c r="A21" s="8"/>
      <c r="B21" s="30" t="str">
        <f>IF(B19&lt;A20,A20-B19,IF(B19=A20,0,""))</f>
        <v/>
      </c>
      <c r="C21" s="4" t="s">
        <v>3</v>
      </c>
      <c r="D21" s="31">
        <f>IF(D20="",D18,IF(D19=D20,$C$2+D20*$H$2,D20*$M$2)+D18)</f>
        <v>30</v>
      </c>
      <c r="E21" s="31">
        <f>IF(E20="",E18,IF(E19=E20,$C$2+E20*$H$2,E20*$M$2)+E18)</f>
        <v>20</v>
      </c>
      <c r="F21" s="31">
        <f>IF(F20="",F18,IF(F19=F20,$C$2+F20*$H$2,F20*$M$2)+F18)</f>
        <v>31</v>
      </c>
      <c r="G21" s="31">
        <f>IF(G20="",G18,IF(G19=G20,$C$2+G20*$H$2,G20*$M$2)+G18)</f>
        <v>40</v>
      </c>
      <c r="H21" s="31">
        <f>IF(H20="",H18,IF(H19=H20,$C$2+H20*$H$2,H20*$M$2)+H18)</f>
        <v>53</v>
      </c>
      <c r="I21" s="31">
        <f>IF(I20="",I18,IF(I19=I20,$C$2+I20*$H$2,I20*$M$2)+I18)</f>
        <v>32</v>
      </c>
      <c r="J21" s="31">
        <f>IF(J20="",J18,IF(J19=J20,$C$2+J20*$H$2,J20*$M$2)+J18)</f>
        <v>52</v>
      </c>
      <c r="K21" s="31">
        <f>IF(K20="",K18,IF(K19=K20,$C$2+K20*$H$2,K20*$M$2)+K18)</f>
        <v>51</v>
      </c>
      <c r="L21" s="31">
        <f>IF(L20="",L18,IF(L19=L20,$C$2+L20*$H$2,L20*$M$2)+L18)</f>
        <v>50</v>
      </c>
      <c r="M21" s="31">
        <f>IF(M20="",M18,IF(M19=M20,$C$2+M20*$H$2,M20*$M$2)+M18)</f>
        <v>53</v>
      </c>
      <c r="N21" s="31">
        <f>IF(N20="",N18,IF(N19=N20,$C$2+N20*$H$2,N20*$M$2)+N18)</f>
        <v>50</v>
      </c>
      <c r="O21" s="31">
        <f>IF(O20="",O18,IF(O19=O20,$C$2+O20*$H$2,O20*$M$2)+O18)</f>
        <v>50</v>
      </c>
      <c r="P21" s="31">
        <f>IF(P20="",P18,IF(P19=P20,$C$2+P20*$H$2,P20*$M$2)+P18)</f>
        <v>0</v>
      </c>
      <c r="Q21" s="31">
        <f>IF(Q20="",Q18,IF(Q19=Q20,$C$2+Q20*$H$2,Q20*$M$2)+Q18)</f>
        <v>0</v>
      </c>
    </row>
    <row r="22" spans="1:17" x14ac:dyDescent="0.25">
      <c r="A22" s="3"/>
      <c r="B22" s="30">
        <f>IF(A23&gt;0,SUM(D22:R22),"")</f>
        <v>8</v>
      </c>
      <c r="C22" s="4" t="s">
        <v>0</v>
      </c>
      <c r="D22" s="5">
        <v>1</v>
      </c>
      <c r="E22" s="5">
        <v>0</v>
      </c>
      <c r="F22" s="5">
        <v>1</v>
      </c>
      <c r="G22" s="5">
        <v>0</v>
      </c>
      <c r="H22" s="5">
        <v>0</v>
      </c>
      <c r="I22" s="5">
        <v>2</v>
      </c>
      <c r="J22" s="5">
        <v>1</v>
      </c>
      <c r="K22" s="5">
        <v>1</v>
      </c>
      <c r="L22" s="5">
        <v>0</v>
      </c>
      <c r="M22" s="5">
        <v>1</v>
      </c>
      <c r="N22" s="5">
        <v>0</v>
      </c>
      <c r="O22" s="5">
        <v>1</v>
      </c>
      <c r="P22" s="5"/>
      <c r="Q22" s="5"/>
    </row>
    <row r="23" spans="1:17" x14ac:dyDescent="0.25">
      <c r="A23" s="6">
        <v>6</v>
      </c>
      <c r="B23" s="30">
        <f>SUM(D23:R23)</f>
        <v>6</v>
      </c>
      <c r="C23" s="4" t="s">
        <v>1</v>
      </c>
      <c r="D23" s="7">
        <v>0</v>
      </c>
      <c r="E23" s="7">
        <v>1</v>
      </c>
      <c r="F23" s="7">
        <v>0</v>
      </c>
      <c r="G23" s="7">
        <v>0</v>
      </c>
      <c r="H23" s="7">
        <v>0</v>
      </c>
      <c r="I23" s="7">
        <v>2</v>
      </c>
      <c r="J23" s="7">
        <v>1</v>
      </c>
      <c r="K23" s="7">
        <v>0</v>
      </c>
      <c r="L23" s="7">
        <v>1</v>
      </c>
      <c r="M23" s="7">
        <v>1</v>
      </c>
      <c r="N23" s="7">
        <v>0</v>
      </c>
      <c r="O23" s="7">
        <v>0</v>
      </c>
      <c r="P23" s="7"/>
      <c r="Q23" s="7"/>
    </row>
    <row r="24" spans="1:17" x14ac:dyDescent="0.25">
      <c r="A24" s="8"/>
      <c r="B24" s="30" t="str">
        <f>IF(B22&lt;A23,A23-B22,IF(B22=A23,0,""))</f>
        <v/>
      </c>
      <c r="C24" s="4" t="s">
        <v>3</v>
      </c>
      <c r="D24" s="31">
        <f>IF(D23="",D21,IF(D22=D23,$C$2+D23*$H$2,D23*$M$2)+D21)</f>
        <v>30</v>
      </c>
      <c r="E24" s="31">
        <f>IF(E23="",E21,IF(E22=E23,$C$2+E23*$H$2,E23*$M$2)+E21)</f>
        <v>20</v>
      </c>
      <c r="F24" s="31">
        <f>IF(F23="",F21,IF(F22=F23,$C$2+F23*$H$2,F23*$M$2)+F21)</f>
        <v>31</v>
      </c>
      <c r="G24" s="31">
        <f>IF(G23="",G21,IF(G22=G23,$C$2+G23*$H$2,G23*$M$2)+G21)</f>
        <v>50</v>
      </c>
      <c r="H24" s="31">
        <f>IF(H23="",H21,IF(H22=H23,$C$2+H23*$H$2,H23*$M$2)+H21)</f>
        <v>63</v>
      </c>
      <c r="I24" s="31">
        <f>IF(I23="",I21,IF(I22=I23,$C$2+I23*$H$2,I23*$M$2)+I21)</f>
        <v>44</v>
      </c>
      <c r="J24" s="31">
        <f>IF(J23="",J21,IF(J22=J23,$C$2+J23*$H$2,J23*$M$2)+J21)</f>
        <v>63</v>
      </c>
      <c r="K24" s="31">
        <f>IF(K23="",K21,IF(K22=K23,$C$2+K23*$H$2,K23*$M$2)+K21)</f>
        <v>51</v>
      </c>
      <c r="L24" s="31">
        <f>IF(L23="",L21,IF(L22=L23,$C$2+L23*$H$2,L23*$M$2)+L21)</f>
        <v>50</v>
      </c>
      <c r="M24" s="31">
        <f>IF(M23="",M21,IF(M22=M23,$C$2+M23*$H$2,M23*$M$2)+M21)</f>
        <v>64</v>
      </c>
      <c r="N24" s="31">
        <f>IF(N23="",N21,IF(N22=N23,$C$2+N23*$H$2,N23*$M$2)+N21)</f>
        <v>60</v>
      </c>
      <c r="O24" s="31">
        <f>IF(O23="",O21,IF(O22=O23,$C$2+O23*$H$2,O23*$M$2)+O21)</f>
        <v>50</v>
      </c>
      <c r="P24" s="31">
        <f>IF(P23="",P21,IF(P22=P23,$C$2+P23*$H$2,P23*$M$2)+P21)</f>
        <v>0</v>
      </c>
      <c r="Q24" s="31">
        <f>IF(Q23="",Q21,IF(Q22=Q23,$C$2+Q23*$H$2,Q23*$M$2)+Q21)</f>
        <v>0</v>
      </c>
    </row>
    <row r="25" spans="1:17" x14ac:dyDescent="0.25">
      <c r="A25" s="3"/>
      <c r="B25" s="30">
        <f>IF(A26&gt;0,SUM(D25:R25),"")</f>
        <v>8</v>
      </c>
      <c r="C25" s="4" t="s">
        <v>0</v>
      </c>
      <c r="D25" s="5">
        <v>1</v>
      </c>
      <c r="E25" s="5">
        <v>1</v>
      </c>
      <c r="F25" s="5">
        <v>2</v>
      </c>
      <c r="G25" s="5">
        <v>0</v>
      </c>
      <c r="H25" s="5">
        <v>0</v>
      </c>
      <c r="I25" s="5">
        <v>0</v>
      </c>
      <c r="J25" s="5">
        <v>0</v>
      </c>
      <c r="K25" s="5">
        <v>1</v>
      </c>
      <c r="L25" s="5">
        <v>2</v>
      </c>
      <c r="M25" s="5">
        <v>1</v>
      </c>
      <c r="N25" s="5">
        <v>0</v>
      </c>
      <c r="O25" s="5">
        <v>0</v>
      </c>
      <c r="P25" s="5"/>
      <c r="Q25" s="5"/>
    </row>
    <row r="26" spans="1:17" x14ac:dyDescent="0.25">
      <c r="A26" s="6">
        <v>7</v>
      </c>
      <c r="B26" s="30">
        <f>SUM(D26:R26)</f>
        <v>7</v>
      </c>
      <c r="C26" s="4" t="s">
        <v>1</v>
      </c>
      <c r="D26" s="7">
        <v>1</v>
      </c>
      <c r="E26" s="7">
        <v>1</v>
      </c>
      <c r="F26" s="7">
        <v>2</v>
      </c>
      <c r="G26" s="7">
        <v>0</v>
      </c>
      <c r="H26" s="7">
        <v>0</v>
      </c>
      <c r="I26" s="7">
        <v>0</v>
      </c>
      <c r="J26" s="7">
        <v>0</v>
      </c>
      <c r="K26" s="7">
        <v>1</v>
      </c>
      <c r="L26" s="7">
        <v>1</v>
      </c>
      <c r="M26" s="7">
        <v>1</v>
      </c>
      <c r="N26" s="7">
        <v>0</v>
      </c>
      <c r="O26" s="7">
        <v>0</v>
      </c>
      <c r="P26" s="7"/>
      <c r="Q26" s="7"/>
    </row>
    <row r="27" spans="1:17" x14ac:dyDescent="0.25">
      <c r="A27" s="8"/>
      <c r="B27" s="30" t="str">
        <f>IF(B25&lt;A26,A26-B25,IF(B25=A26,0,""))</f>
        <v/>
      </c>
      <c r="C27" s="4" t="s">
        <v>3</v>
      </c>
      <c r="D27" s="31">
        <f>IF(D26="",D24,IF(D25=D26,$C$2+D26*$H$2,D26*$M$2)+D24)</f>
        <v>41</v>
      </c>
      <c r="E27" s="31">
        <f>IF(E26="",E24,IF(E25=E26,$C$2+E26*$H$2,E26*$M$2)+E24)</f>
        <v>31</v>
      </c>
      <c r="F27" s="31">
        <f>IF(F26="",F24,IF(F25=F26,$C$2+F26*$H$2,F26*$M$2)+F24)</f>
        <v>43</v>
      </c>
      <c r="G27" s="31">
        <f>IF(G26="",G24,IF(G25=G26,$C$2+G26*$H$2,G26*$M$2)+G24)</f>
        <v>60</v>
      </c>
      <c r="H27" s="31">
        <f>IF(H26="",H24,IF(H25=H26,$C$2+H26*$H$2,H26*$M$2)+H24)</f>
        <v>73</v>
      </c>
      <c r="I27" s="31">
        <f>IF(I26="",I24,IF(I25=I26,$C$2+I26*$H$2,I26*$M$2)+I24)</f>
        <v>54</v>
      </c>
      <c r="J27" s="31">
        <f>IF(J26="",J24,IF(J25=J26,$C$2+J26*$H$2,J26*$M$2)+J24)</f>
        <v>73</v>
      </c>
      <c r="K27" s="31">
        <f>IF(K26="",K24,IF(K25=K26,$C$2+K26*$H$2,K26*$M$2)+K24)</f>
        <v>62</v>
      </c>
      <c r="L27" s="31">
        <f>IF(L26="",L24,IF(L25=L26,$C$2+L26*$H$2,L26*$M$2)+L24)</f>
        <v>50</v>
      </c>
      <c r="M27" s="31">
        <f>IF(M26="",M24,IF(M25=M26,$C$2+M26*$H$2,M26*$M$2)+M24)</f>
        <v>75</v>
      </c>
      <c r="N27" s="31">
        <f>IF(N26="",N24,IF(N25=N26,$C$2+N26*$H$2,N26*$M$2)+N24)</f>
        <v>70</v>
      </c>
      <c r="O27" s="31">
        <f>IF(O26="",O24,IF(O25=O26,$C$2+O26*$H$2,O26*$M$2)+O24)</f>
        <v>60</v>
      </c>
      <c r="P27" s="31">
        <f>IF(P26="",P24,IF(P25=P26,$C$2+P26*$H$2,P26*$M$2)+P24)</f>
        <v>0</v>
      </c>
      <c r="Q27" s="31">
        <f>IF(Q26="",Q24,IF(Q25=Q26,$C$2+Q26*$H$2,Q26*$M$2)+Q24)</f>
        <v>0</v>
      </c>
    </row>
    <row r="28" spans="1:17" x14ac:dyDescent="0.25">
      <c r="A28" s="3"/>
      <c r="B28" s="30">
        <f>IF(A29&gt;0,SUM(D28:R28),"")</f>
        <v>9</v>
      </c>
      <c r="C28" s="4" t="s">
        <v>0</v>
      </c>
      <c r="D28" s="5">
        <v>1</v>
      </c>
      <c r="E28" s="5">
        <v>1</v>
      </c>
      <c r="F28" s="5">
        <v>1</v>
      </c>
      <c r="G28" s="5">
        <v>2</v>
      </c>
      <c r="H28" s="5">
        <v>2</v>
      </c>
      <c r="I28" s="5">
        <v>1</v>
      </c>
      <c r="J28" s="5">
        <v>0</v>
      </c>
      <c r="K28" s="5">
        <v>0</v>
      </c>
      <c r="L28" s="5">
        <v>1</v>
      </c>
      <c r="M28" s="5">
        <v>0</v>
      </c>
      <c r="N28" s="5">
        <v>0</v>
      </c>
      <c r="O28" s="5">
        <v>0</v>
      </c>
      <c r="P28" s="5"/>
      <c r="Q28" s="5"/>
    </row>
    <row r="29" spans="1:17" x14ac:dyDescent="0.25">
      <c r="A29" s="6">
        <v>8</v>
      </c>
      <c r="B29" s="30">
        <f>SUM(D29:R29)</f>
        <v>8</v>
      </c>
      <c r="C29" s="4" t="s">
        <v>1</v>
      </c>
      <c r="D29" s="7">
        <v>1</v>
      </c>
      <c r="E29" s="7">
        <v>1</v>
      </c>
      <c r="F29" s="7">
        <v>1</v>
      </c>
      <c r="G29" s="7">
        <v>2</v>
      </c>
      <c r="H29" s="7">
        <v>2</v>
      </c>
      <c r="I29" s="7">
        <v>1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/>
      <c r="Q29" s="7"/>
    </row>
    <row r="30" spans="1:17" x14ac:dyDescent="0.25">
      <c r="A30" s="8"/>
      <c r="B30" s="30" t="str">
        <f>IF(B28&lt;A29,A29-B28,IF(B28=A29,0,""))</f>
        <v/>
      </c>
      <c r="C30" s="4" t="s">
        <v>3</v>
      </c>
      <c r="D30" s="31">
        <f>IF(D29="",D27,IF(D28=D29,$C$2+D29*$H$2,D29*$M$2)+D27)</f>
        <v>52</v>
      </c>
      <c r="E30" s="31">
        <f>IF(E29="",E27,IF(E28=E29,$C$2+E29*$H$2,E29*$M$2)+E27)</f>
        <v>42</v>
      </c>
      <c r="F30" s="31">
        <f>IF(F29="",F27,IF(F28=F29,$C$2+F29*$H$2,F29*$M$2)+F27)</f>
        <v>54</v>
      </c>
      <c r="G30" s="31">
        <f>IF(G29="",G27,IF(G28=G29,$C$2+G29*$H$2,G29*$M$2)+G27)</f>
        <v>72</v>
      </c>
      <c r="H30" s="31">
        <f>IF(H29="",H27,IF(H28=H29,$C$2+H29*$H$2,H29*$M$2)+H27)</f>
        <v>85</v>
      </c>
      <c r="I30" s="31">
        <f>IF(I29="",I27,IF(I28=I29,$C$2+I29*$H$2,I29*$M$2)+I27)</f>
        <v>65</v>
      </c>
      <c r="J30" s="31">
        <f>IF(J29="",J27,IF(J28=J29,$C$2+J29*$H$2,J29*$M$2)+J27)</f>
        <v>83</v>
      </c>
      <c r="K30" s="31">
        <f>IF(K29="",K27,IF(K28=K29,$C$2+K29*$H$2,K29*$M$2)+K27)</f>
        <v>72</v>
      </c>
      <c r="L30" s="31">
        <f>IF(L29="",L27,IF(L28=L29,$C$2+L29*$H$2,L29*$M$2)+L27)</f>
        <v>50</v>
      </c>
      <c r="M30" s="31">
        <f>IF(M29="",M27,IF(M28=M29,$C$2+M29*$H$2,M29*$M$2)+M27)</f>
        <v>85</v>
      </c>
      <c r="N30" s="31">
        <f>IF(N29="",N27,IF(N28=N29,$C$2+N29*$H$2,N29*$M$2)+N27)</f>
        <v>80</v>
      </c>
      <c r="O30" s="31">
        <f>IF(O29="",O27,IF(O28=O29,$C$2+O29*$H$2,O29*$M$2)+O27)</f>
        <v>70</v>
      </c>
      <c r="P30" s="31">
        <f>IF(P29="",P27,IF(P28=P29,$C$2+P29*$H$2,P29*$M$2)+P27)</f>
        <v>0</v>
      </c>
      <c r="Q30" s="31">
        <f>IF(Q29="",Q27,IF(Q28=Q29,$C$2+Q29*$H$2,Q29*$M$2)+Q27)</f>
        <v>0</v>
      </c>
    </row>
    <row r="31" spans="1:17" x14ac:dyDescent="0.25">
      <c r="A31" s="3"/>
      <c r="B31" s="30" t="str">
        <f>IF(A32&gt;0,SUM(D31:R31),"")</f>
        <v/>
      </c>
      <c r="C31" s="4" t="s">
        <v>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A32" s="6">
        <v>0</v>
      </c>
      <c r="B32" s="30">
        <f>SUM(D32:R32)</f>
        <v>0</v>
      </c>
      <c r="C32" s="4" t="s">
        <v>1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x14ac:dyDescent="0.25">
      <c r="A33" s="8"/>
      <c r="B33" s="30" t="str">
        <f>IF(B31&lt;A32,A32-B31,IF(B31=A32,0,""))</f>
        <v/>
      </c>
      <c r="C33" s="4" t="s">
        <v>3</v>
      </c>
      <c r="D33" s="31">
        <f>IF(D32="",D30,IF(D31=D32,$C$2+D32*$H$2,D32*$M$2)+D30)</f>
        <v>52</v>
      </c>
      <c r="E33" s="31">
        <f>IF(E32="",E30,IF(E31=E32,$C$2+E32*$H$2,E32*$M$2)+E30)</f>
        <v>42</v>
      </c>
      <c r="F33" s="31">
        <f>IF(F32="",F30,IF(F31=F32,$C$2+F32*$H$2,F32*$M$2)+F30)</f>
        <v>54</v>
      </c>
      <c r="G33" s="31">
        <f>IF(G32="",G30,IF(G31=G32,$C$2+G32*$H$2,G32*$M$2)+G30)</f>
        <v>72</v>
      </c>
      <c r="H33" s="31">
        <f>IF(H32="",H30,IF(H31=H32,$C$2+H32*$H$2,H32*$M$2)+H30)</f>
        <v>85</v>
      </c>
      <c r="I33" s="31">
        <f>IF(I32="",I30,IF(I31=I32,$C$2+I32*$H$2,I32*$M$2)+I30)</f>
        <v>65</v>
      </c>
      <c r="J33" s="31">
        <f>IF(J32="",J30,IF(J31=J32,$C$2+J32*$H$2,J32*$M$2)+J30)</f>
        <v>83</v>
      </c>
      <c r="K33" s="31">
        <f>IF(K32="",K30,IF(K31=K32,$C$2+K32*$H$2,K32*$M$2)+K30)</f>
        <v>72</v>
      </c>
      <c r="L33" s="31">
        <f>IF(L32="",L30,IF(L31=L32,$C$2+L32*$H$2,L32*$M$2)+L30)</f>
        <v>50</v>
      </c>
      <c r="M33" s="31">
        <f>IF(M32="",M30,IF(M31=M32,$C$2+M32*$H$2,M32*$M$2)+M30)</f>
        <v>85</v>
      </c>
      <c r="N33" s="31">
        <f>IF(N32="",N30,IF(N31=N32,$C$2+N32*$H$2,N32*$M$2)+N30)</f>
        <v>80</v>
      </c>
      <c r="O33" s="31">
        <f>IF(O32="",O30,IF(O31=O32,$C$2+O32*$H$2,O32*$M$2)+O30)</f>
        <v>70</v>
      </c>
      <c r="P33" s="31">
        <f>IF(P32="",P30,IF(P31=P32,$C$2+P32*$H$2,P32*$M$2)+P30)</f>
        <v>0</v>
      </c>
      <c r="Q33" s="31">
        <f>IF(Q32="",Q30,IF(Q31=Q32,$C$2+Q32*$H$2,Q32*$M$2)+Q30)</f>
        <v>0</v>
      </c>
    </row>
    <row r="34" spans="1:17" x14ac:dyDescent="0.25">
      <c r="A34" s="3"/>
      <c r="B34" s="30" t="str">
        <f>IF(A35&gt;0,SUM(D34:R34),"")</f>
        <v/>
      </c>
      <c r="C34" s="4" t="s">
        <v>0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x14ac:dyDescent="0.25">
      <c r="A35" s="6">
        <v>0</v>
      </c>
      <c r="B35" s="30">
        <f>SUM(D35:R35)</f>
        <v>0</v>
      </c>
      <c r="C35" s="4" t="s">
        <v>1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25">
      <c r="A36" s="8"/>
      <c r="B36" s="30" t="str">
        <f>IF(B34&lt;A35,A35-B34,IF(B34=A35,0,""))</f>
        <v/>
      </c>
      <c r="C36" s="4" t="s">
        <v>3</v>
      </c>
      <c r="D36" s="31">
        <f>IF(D35="",D33,IF(D34=D35,$C$2+D35*$H$2,D35*$M$2)+D33)</f>
        <v>52</v>
      </c>
      <c r="E36" s="31">
        <f>IF(E35="",E33,IF(E34=E35,$C$2+E35*$H$2,E35*$M$2)+E33)</f>
        <v>42</v>
      </c>
      <c r="F36" s="31">
        <f>IF(F35="",F33,IF(F34=F35,$C$2+F35*$H$2,F35*$M$2)+F33)</f>
        <v>54</v>
      </c>
      <c r="G36" s="31">
        <f>IF(G35="",G33,IF(G34=G35,$C$2+G35*$H$2,G35*$M$2)+G33)</f>
        <v>72</v>
      </c>
      <c r="H36" s="31">
        <f>IF(H35="",H33,IF(H34=H35,$C$2+H35*$H$2,H35*$M$2)+H33)</f>
        <v>85</v>
      </c>
      <c r="I36" s="31">
        <f>IF(I35="",I33,IF(I34=I35,$C$2+I35*$H$2,I35*$M$2)+I33)</f>
        <v>65</v>
      </c>
      <c r="J36" s="31">
        <f>IF(J35="",J33,IF(J34=J35,$C$2+J35*$H$2,J35*$M$2)+J33)</f>
        <v>83</v>
      </c>
      <c r="K36" s="31">
        <f>IF(K35="",K33,IF(K34=K35,$C$2+K35*$H$2,K35*$M$2)+K33)</f>
        <v>72</v>
      </c>
      <c r="L36" s="31">
        <f>IF(L35="",L33,IF(L34=L35,$C$2+L35*$H$2,L35*$M$2)+L33)</f>
        <v>50</v>
      </c>
      <c r="M36" s="31">
        <f>IF(M35="",M33,IF(M34=M35,$C$2+M35*$H$2,M35*$M$2)+M33)</f>
        <v>85</v>
      </c>
      <c r="N36" s="31">
        <f>IF(N35="",N33,IF(N34=N35,$C$2+N35*$H$2,N35*$M$2)+N33)</f>
        <v>80</v>
      </c>
      <c r="O36" s="31">
        <f>IF(O35="",O33,IF(O34=O35,$C$2+O35*$H$2,O35*$M$2)+O33)</f>
        <v>70</v>
      </c>
      <c r="P36" s="31">
        <f>IF(P35="",P33,IF(P34=P35,$C$2+P35*$H$2,P35*$M$2)+P33)</f>
        <v>0</v>
      </c>
      <c r="Q36" s="31">
        <f>IF(Q35="",Q33,IF(Q34=Q35,$C$2+Q35*$H$2,Q35*$M$2)+Q33)</f>
        <v>0</v>
      </c>
    </row>
    <row r="37" spans="1:17" x14ac:dyDescent="0.25">
      <c r="A37" s="3"/>
      <c r="B37" s="30" t="str">
        <f>IF(A38&gt;0,SUM(D37:R37),"")</f>
        <v/>
      </c>
      <c r="C37" s="4" t="s">
        <v>0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25">
      <c r="A38" s="6">
        <v>0</v>
      </c>
      <c r="B38" s="30">
        <f>SUM(D38:R38)</f>
        <v>0</v>
      </c>
      <c r="C38" s="4" t="s">
        <v>1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25">
      <c r="A39" s="8"/>
      <c r="B39" s="30" t="str">
        <f>IF(B37&lt;A38,A38-B37,IF(B37=A38,0,""))</f>
        <v/>
      </c>
      <c r="C39" s="4" t="s">
        <v>3</v>
      </c>
      <c r="D39" s="31">
        <f>IF(D38="",D36,IF(D37=D38,$C$2+D38*$H$2,D38*$M$2)+D36)</f>
        <v>52</v>
      </c>
      <c r="E39" s="31">
        <f>IF(E38="",E36,IF(E37=E38,$C$2+E38*$H$2,E38*$M$2)+E36)</f>
        <v>42</v>
      </c>
      <c r="F39" s="31">
        <f>IF(F38="",F36,IF(F37=F38,$C$2+F38*$H$2,F38*$M$2)+F36)</f>
        <v>54</v>
      </c>
      <c r="G39" s="31">
        <f>IF(G38="",G36,IF(G37=G38,$C$2+G38*$H$2,G38*$M$2)+G36)</f>
        <v>72</v>
      </c>
      <c r="H39" s="31">
        <f>IF(H38="",H36,IF(H37=H38,$C$2+H38*$H$2,H38*$M$2)+H36)</f>
        <v>85</v>
      </c>
      <c r="I39" s="31">
        <f>IF(I38="",I36,IF(I37=I38,$C$2+I38*$H$2,I38*$M$2)+I36)</f>
        <v>65</v>
      </c>
      <c r="J39" s="31">
        <f>IF(J38="",J36,IF(J37=J38,$C$2+J38*$H$2,J38*$M$2)+J36)</f>
        <v>83</v>
      </c>
      <c r="K39" s="31">
        <f>IF(K38="",K36,IF(K37=K38,$C$2+K38*$H$2,K38*$M$2)+K36)</f>
        <v>72</v>
      </c>
      <c r="L39" s="31">
        <f>IF(L38="",L36,IF(L37=L38,$C$2+L38*$H$2,L38*$M$2)+L36)</f>
        <v>50</v>
      </c>
      <c r="M39" s="31">
        <f>IF(M38="",M36,IF(M37=M38,$C$2+M38*$H$2,M38*$M$2)+M36)</f>
        <v>85</v>
      </c>
      <c r="N39" s="31">
        <f>IF(N38="",N36,IF(N37=N38,$C$2+N38*$H$2,N38*$M$2)+N36)</f>
        <v>80</v>
      </c>
      <c r="O39" s="31">
        <f>IF(O38="",O36,IF(O37=O38,$C$2+O38*$H$2,O38*$M$2)+O36)</f>
        <v>70</v>
      </c>
      <c r="P39" s="31">
        <f>IF(P38="",P36,IF(P37=P38,$C$2+P38*$H$2,P38*$M$2)+P36)</f>
        <v>0</v>
      </c>
      <c r="Q39" s="31">
        <f>IF(Q38="",Q36,IF(Q37=Q38,$C$2+Q38*$H$2,Q38*$M$2)+Q36)</f>
        <v>0</v>
      </c>
    </row>
    <row r="40" spans="1:17" x14ac:dyDescent="0.25">
      <c r="A40" s="3"/>
      <c r="B40" s="30" t="str">
        <f>IF(A41&gt;0,SUM(D40:R40),"")</f>
        <v/>
      </c>
      <c r="C40" s="4" t="s">
        <v>0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x14ac:dyDescent="0.25">
      <c r="A41" s="6">
        <v>0</v>
      </c>
      <c r="B41" s="30">
        <f>SUM(D41:R41)</f>
        <v>0</v>
      </c>
      <c r="C41" s="4" t="s">
        <v>1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x14ac:dyDescent="0.25">
      <c r="A42" s="8"/>
      <c r="B42" s="30" t="str">
        <f>IF(B40&lt;A41,A41-B40,IF(B40=A41,0,""))</f>
        <v/>
      </c>
      <c r="C42" s="4" t="s">
        <v>3</v>
      </c>
      <c r="D42" s="31">
        <f>IF(D41="",D39,IF(D40=D41,$C$2+D41*$H$2,D41*$M$2)+D39)</f>
        <v>52</v>
      </c>
      <c r="E42" s="31">
        <f>IF(E41="",E39,IF(E40=E41,$C$2+E41*$H$2,E41*$M$2)+E39)</f>
        <v>42</v>
      </c>
      <c r="F42" s="31">
        <f>IF(F41="",F39,IF(F40=F41,$C$2+F41*$H$2,F41*$M$2)+F39)</f>
        <v>54</v>
      </c>
      <c r="G42" s="31">
        <f>IF(G41="",G39,IF(G40=G41,$C$2+G41*$H$2,G41*$M$2)+G39)</f>
        <v>72</v>
      </c>
      <c r="H42" s="31">
        <f>IF(H41="",H39,IF(H40=H41,$C$2+H41*$H$2,H41*$M$2)+H39)</f>
        <v>85</v>
      </c>
      <c r="I42" s="31">
        <f>IF(I41="",I39,IF(I40=I41,$C$2+I41*$H$2,I41*$M$2)+I39)</f>
        <v>65</v>
      </c>
      <c r="J42" s="31">
        <f>IF(J41="",J39,IF(J40=J41,$C$2+J41*$H$2,J41*$M$2)+J39)</f>
        <v>83</v>
      </c>
      <c r="K42" s="31">
        <f>IF(K41="",K39,IF(K40=K41,$C$2+K41*$H$2,K41*$M$2)+K39)</f>
        <v>72</v>
      </c>
      <c r="L42" s="31">
        <f>IF(L41="",L39,IF(L40=L41,$C$2+L41*$H$2,L41*$M$2)+L39)</f>
        <v>50</v>
      </c>
      <c r="M42" s="31">
        <f>IF(M41="",M39,IF(M40=M41,$C$2+M41*$H$2,M41*$M$2)+M39)</f>
        <v>85</v>
      </c>
      <c r="N42" s="31">
        <f>IF(N41="",N39,IF(N40=N41,$C$2+N41*$H$2,N41*$M$2)+N39)</f>
        <v>80</v>
      </c>
      <c r="O42" s="31">
        <f>IF(O41="",O39,IF(O40=O41,$C$2+O41*$H$2,O41*$M$2)+O39)</f>
        <v>70</v>
      </c>
      <c r="P42" s="31">
        <f>IF(P41="",P39,IF(P40=P41,$C$2+P41*$H$2,P41*$M$2)+P39)</f>
        <v>0</v>
      </c>
      <c r="Q42" s="31">
        <f>IF(Q41="",Q39,IF(Q40=Q41,$C$2+Q41*$H$2,Q41*$M$2)+Q39)</f>
        <v>0</v>
      </c>
    </row>
    <row r="43" spans="1:17" x14ac:dyDescent="0.25">
      <c r="A43" s="3"/>
      <c r="B43" s="30" t="str">
        <f>IF(A44&gt;0,SUM(D43:R43),"")</f>
        <v/>
      </c>
      <c r="C43" s="4" t="s">
        <v>0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x14ac:dyDescent="0.25">
      <c r="A44" s="6">
        <v>0</v>
      </c>
      <c r="B44" s="30">
        <f>SUM(D44:R44)</f>
        <v>0</v>
      </c>
      <c r="C44" s="4" t="s">
        <v>1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x14ac:dyDescent="0.25">
      <c r="A45" s="8"/>
      <c r="B45" s="30" t="str">
        <f>IF(B43&lt;A44,A44-B43,IF(B43=A44,0,""))</f>
        <v/>
      </c>
      <c r="C45" s="4" t="s">
        <v>3</v>
      </c>
      <c r="D45" s="31">
        <f>IF(D44="",D42,IF(D43=D44,$C$2+D44*$H$2,D44*$M$2)+D42)</f>
        <v>52</v>
      </c>
      <c r="E45" s="31">
        <f>IF(E44="",E42,IF(E43=E44,$C$2+E44*$H$2,E44*$M$2)+E42)</f>
        <v>42</v>
      </c>
      <c r="F45" s="31">
        <f>IF(F44="",F42,IF(F43=F44,$C$2+F44*$H$2,F44*$M$2)+F42)</f>
        <v>54</v>
      </c>
      <c r="G45" s="31">
        <f>IF(G44="",G42,IF(G43=G44,$C$2+G44*$H$2,G44*$M$2)+G42)</f>
        <v>72</v>
      </c>
      <c r="H45" s="31">
        <f>IF(H44="",H42,IF(H43=H44,$C$2+H44*$H$2,H44*$M$2)+H42)</f>
        <v>85</v>
      </c>
      <c r="I45" s="31">
        <f>IF(I44="",I42,IF(I43=I44,$C$2+I44*$H$2,I44*$M$2)+I42)</f>
        <v>65</v>
      </c>
      <c r="J45" s="31">
        <f>IF(J44="",J42,IF(J43=J44,$C$2+J44*$H$2,J44*$M$2)+J42)</f>
        <v>83</v>
      </c>
      <c r="K45" s="31">
        <f>IF(K44="",K42,IF(K43=K44,$C$2+K44*$H$2,K44*$M$2)+K42)</f>
        <v>72</v>
      </c>
      <c r="L45" s="31">
        <f>IF(L44="",L42,IF(L43=L44,$C$2+L44*$H$2,L44*$M$2)+L42)</f>
        <v>50</v>
      </c>
      <c r="M45" s="31">
        <f>IF(M44="",M42,IF(M43=M44,$C$2+M44*$H$2,M44*$M$2)+M42)</f>
        <v>85</v>
      </c>
      <c r="N45" s="31">
        <f>IF(N44="",N42,IF(N43=N44,$C$2+N44*$H$2,N44*$M$2)+N42)</f>
        <v>80</v>
      </c>
      <c r="O45" s="31">
        <f>IF(O44="",O42,IF(O43=O44,$C$2+O44*$H$2,O44*$M$2)+O42)</f>
        <v>70</v>
      </c>
      <c r="P45" s="31">
        <f>IF(P44="",P42,IF(P43=P44,$C$2+P44*$H$2,P44*$M$2)+P42)</f>
        <v>0</v>
      </c>
      <c r="Q45" s="31">
        <f>IF(Q44="",Q42,IF(Q43=Q44,$C$2+Q44*$H$2,Q44*$M$2)+Q42)</f>
        <v>0</v>
      </c>
    </row>
    <row r="46" spans="1:17" x14ac:dyDescent="0.25">
      <c r="A46" s="3"/>
      <c r="B46" s="30" t="str">
        <f>IF(A47&gt;0,SUM(D46:R46),"")</f>
        <v/>
      </c>
      <c r="C46" s="4" t="s">
        <v>0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x14ac:dyDescent="0.25">
      <c r="A47" s="6">
        <v>0</v>
      </c>
      <c r="B47" s="30">
        <f>SUM(D47:R47)</f>
        <v>0</v>
      </c>
      <c r="C47" s="4" t="s">
        <v>1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 x14ac:dyDescent="0.25">
      <c r="A48" s="8"/>
      <c r="B48" s="30" t="str">
        <f>IF(B46&lt;A47,A47-B46,IF(B46=A47,0,""))</f>
        <v/>
      </c>
      <c r="C48" s="4" t="s">
        <v>3</v>
      </c>
      <c r="D48" s="31">
        <f>IF(D47="",D45,IF(D46=D47,$C$2+D47*$H$2,D47*$M$2)+D45)</f>
        <v>52</v>
      </c>
      <c r="E48" s="31">
        <f>IF(E47="",E45,IF(E46=E47,$C$2+E47*$H$2,E47*$M$2)+E45)</f>
        <v>42</v>
      </c>
      <c r="F48" s="31">
        <f>IF(F47="",F45,IF(F46=F47,$C$2+F47*$H$2,F47*$M$2)+F45)</f>
        <v>54</v>
      </c>
      <c r="G48" s="31">
        <f>IF(G47="",G45,IF(G46=G47,$C$2+G47*$H$2,G47*$M$2)+G45)</f>
        <v>72</v>
      </c>
      <c r="H48" s="31">
        <f>IF(H47="",H45,IF(H46=H47,$C$2+H47*$H$2,H47*$M$2)+H45)</f>
        <v>85</v>
      </c>
      <c r="I48" s="31">
        <f>IF(I47="",I45,IF(I46=I47,$C$2+I47*$H$2,I47*$M$2)+I45)</f>
        <v>65</v>
      </c>
      <c r="J48" s="31">
        <f>IF(J47="",J45,IF(J46=J47,$C$2+J47*$H$2,J47*$M$2)+J45)</f>
        <v>83</v>
      </c>
      <c r="K48" s="31">
        <f>IF(K47="",K45,IF(K46=K47,$C$2+K47*$H$2,K47*$M$2)+K45)</f>
        <v>72</v>
      </c>
      <c r="L48" s="31">
        <f>IF(L47="",L45,IF(L46=L47,$C$2+L47*$H$2,L47*$M$2)+L45)</f>
        <v>50</v>
      </c>
      <c r="M48" s="31">
        <f>IF(M47="",M45,IF(M46=M47,$C$2+M47*$H$2,M47*$M$2)+M45)</f>
        <v>85</v>
      </c>
      <c r="N48" s="31">
        <f>IF(N47="",N45,IF(N46=N47,$C$2+N47*$H$2,N47*$M$2)+N45)</f>
        <v>80</v>
      </c>
      <c r="O48" s="31">
        <f>IF(O47="",O45,IF(O46=O47,$C$2+O47*$H$2,O47*$M$2)+O45)</f>
        <v>70</v>
      </c>
      <c r="P48" s="31">
        <f>IF(P47="",P45,IF(P46=P47,$C$2+P47*$H$2,P47*$M$2)+P45)</f>
        <v>0</v>
      </c>
      <c r="Q48" s="31">
        <f>IF(Q47="",Q45,IF(Q46=Q47,$C$2+Q47*$H$2,Q47*$M$2)+Q45)</f>
        <v>0</v>
      </c>
    </row>
    <row r="49" spans="1:17" x14ac:dyDescent="0.25">
      <c r="A49" s="3"/>
      <c r="B49" s="30" t="str">
        <f>IF(A50&gt;0,SUM(D49:R49),"")</f>
        <v/>
      </c>
      <c r="C49" s="4" t="s">
        <v>0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x14ac:dyDescent="0.25">
      <c r="A50" s="6">
        <v>0</v>
      </c>
      <c r="B50" s="30">
        <f>SUM(D50:R50)</f>
        <v>0</v>
      </c>
      <c r="C50" s="4" t="s">
        <v>1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 x14ac:dyDescent="0.25">
      <c r="A51" s="8"/>
      <c r="B51" s="30" t="str">
        <f>IF(B49&lt;A50,A50-B49,IF(B49=A50,0,""))</f>
        <v/>
      </c>
      <c r="C51" s="4" t="s">
        <v>3</v>
      </c>
      <c r="D51" s="31">
        <f>IF(D50="",D48,IF(D49=D50,$C$2+D50*$H$2,D50*$M$2)+D48)</f>
        <v>52</v>
      </c>
      <c r="E51" s="31">
        <f>IF(E50="",E48,IF(E49=E50,$C$2+E50*$H$2,E50*$M$2)+E48)</f>
        <v>42</v>
      </c>
      <c r="F51" s="31">
        <f>IF(F50="",F48,IF(F49=F50,$C$2+F50*$H$2,F50*$M$2)+F48)</f>
        <v>54</v>
      </c>
      <c r="G51" s="31">
        <f>IF(G50="",G48,IF(G49=G50,$C$2+G50*$H$2,G50*$M$2)+G48)</f>
        <v>72</v>
      </c>
      <c r="H51" s="31">
        <f>IF(H50="",H48,IF(H49=H50,$C$2+H50*$H$2,H50*$M$2)+H48)</f>
        <v>85</v>
      </c>
      <c r="I51" s="31">
        <f>IF(I50="",I48,IF(I49=I50,$C$2+I50*$H$2,I50*$M$2)+I48)</f>
        <v>65</v>
      </c>
      <c r="J51" s="31">
        <f>IF(J50="",J48,IF(J49=J50,$C$2+J50*$H$2,J50*$M$2)+J48)</f>
        <v>83</v>
      </c>
      <c r="K51" s="31">
        <f>IF(K50="",K48,IF(K49=K50,$C$2+K50*$H$2,K50*$M$2)+K48)</f>
        <v>72</v>
      </c>
      <c r="L51" s="31">
        <f>IF(L50="",L48,IF(L49=L50,$C$2+L50*$H$2,L50*$M$2)+L48)</f>
        <v>50</v>
      </c>
      <c r="M51" s="31">
        <f>IF(M50="",M48,IF(M49=M50,$C$2+M50*$H$2,M50*$M$2)+M48)</f>
        <v>85</v>
      </c>
      <c r="N51" s="31">
        <f>IF(N50="",N48,IF(N49=N50,$C$2+N50*$H$2,N50*$M$2)+N48)</f>
        <v>80</v>
      </c>
      <c r="O51" s="31">
        <f>IF(O50="",O48,IF(O49=O50,$C$2+O50*$H$2,O50*$M$2)+O48)</f>
        <v>70</v>
      </c>
      <c r="P51" s="31">
        <f>IF(P50="",P48,IF(P49=P50,$C$2+P50*$H$2,P50*$M$2)+P48)</f>
        <v>0</v>
      </c>
      <c r="Q51" s="31">
        <f>IF(Q50="",Q48,IF(Q49=Q50,$C$2+Q50*$H$2,Q50*$M$2)+Q48)</f>
        <v>0</v>
      </c>
    </row>
    <row r="52" spans="1:17" x14ac:dyDescent="0.25">
      <c r="A52" s="3"/>
      <c r="B52" s="30" t="str">
        <f>IF(A53&gt;0,SUM(D52:R52),"")</f>
        <v/>
      </c>
      <c r="C52" s="4" t="s">
        <v>0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x14ac:dyDescent="0.25">
      <c r="A53" s="6">
        <v>0</v>
      </c>
      <c r="B53" s="30">
        <f>SUM(D53:R53)</f>
        <v>0</v>
      </c>
      <c r="C53" s="4" t="s">
        <v>1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x14ac:dyDescent="0.25">
      <c r="A54" s="8"/>
      <c r="B54" s="30" t="str">
        <f>IF(B52&lt;A53,A53-B52,IF(B52=A53,0,""))</f>
        <v/>
      </c>
      <c r="C54" s="4" t="s">
        <v>3</v>
      </c>
      <c r="D54" s="31">
        <f>IF(D53="",D51,IF(D52=D53,$C$2+D53*$H$2,D53*$M$2)+D51)</f>
        <v>52</v>
      </c>
      <c r="E54" s="31">
        <f>IF(E53="",E51,IF(E52=E53,$C$2+E53*$H$2,E53*$M$2)+E51)</f>
        <v>42</v>
      </c>
      <c r="F54" s="31">
        <f>IF(F53="",F51,IF(F52=F53,$C$2+F53*$H$2,F53*$M$2)+F51)</f>
        <v>54</v>
      </c>
      <c r="G54" s="31">
        <f>IF(G53="",G51,IF(G52=G53,$C$2+G53*$H$2,G53*$M$2)+G51)</f>
        <v>72</v>
      </c>
      <c r="H54" s="31">
        <f>IF(H53="",H51,IF(H52=H53,$C$2+H53*$H$2,H53*$M$2)+H51)</f>
        <v>85</v>
      </c>
      <c r="I54" s="31">
        <f>IF(I53="",I51,IF(I52=I53,$C$2+I53*$H$2,I53*$M$2)+I51)</f>
        <v>65</v>
      </c>
      <c r="J54" s="31">
        <f>IF(J53="",J51,IF(J52=J53,$C$2+J53*$H$2,J53*$M$2)+J51)</f>
        <v>83</v>
      </c>
      <c r="K54" s="31">
        <f>IF(K53="",K51,IF(K52=K53,$C$2+K53*$H$2,K53*$M$2)+K51)</f>
        <v>72</v>
      </c>
      <c r="L54" s="31">
        <f>IF(L53="",L51,IF(L52=L53,$C$2+L53*$H$2,L53*$M$2)+L51)</f>
        <v>50</v>
      </c>
      <c r="M54" s="31">
        <f>IF(M53="",M51,IF(M52=M53,$C$2+M53*$H$2,M53*$M$2)+M51)</f>
        <v>85</v>
      </c>
      <c r="N54" s="31">
        <f>IF(N53="",N51,IF(N52=N53,$C$2+N53*$H$2,N53*$M$2)+N51)</f>
        <v>80</v>
      </c>
      <c r="O54" s="31">
        <f>IF(O53="",O51,IF(O52=O53,$C$2+O53*$H$2,O53*$M$2)+O51)</f>
        <v>70</v>
      </c>
      <c r="P54" s="31">
        <f>IF(P53="",P51,IF(P52=P53,$C$2+P53*$H$2,P53*$M$2)+P51)</f>
        <v>0</v>
      </c>
      <c r="Q54" s="31">
        <f>IF(Q53="",Q51,IF(Q52=Q53,$C$2+Q53*$H$2,Q53*$M$2)+Q51)</f>
        <v>0</v>
      </c>
    </row>
    <row r="55" spans="1:17" x14ac:dyDescent="0.25">
      <c r="A55" s="3"/>
      <c r="B55" s="30" t="str">
        <f>IF(A56&gt;0,SUM(D55:R55),"")</f>
        <v/>
      </c>
      <c r="C55" s="4" t="s">
        <v>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x14ac:dyDescent="0.25">
      <c r="A56" s="6">
        <v>0</v>
      </c>
      <c r="B56" s="30">
        <f>SUM(D56:R56)</f>
        <v>0</v>
      </c>
      <c r="C56" s="4" t="s">
        <v>1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 x14ac:dyDescent="0.25">
      <c r="A57" s="8"/>
      <c r="B57" s="30" t="str">
        <f>IF(B55&lt;A56,A56-B55,IF(B55=A56,0,""))</f>
        <v/>
      </c>
      <c r="C57" s="4" t="s">
        <v>3</v>
      </c>
      <c r="D57" s="31">
        <f>IF(D56="",D54,IF(D55=D56,$C$2+D56*$H$2,D56*$M$2)+D54)</f>
        <v>52</v>
      </c>
      <c r="E57" s="31">
        <f>IF(E56="",E54,IF(E55=E56,$C$2+E56*$H$2,E56*$M$2)+E54)</f>
        <v>42</v>
      </c>
      <c r="F57" s="31">
        <f>IF(F56="",F54,IF(F55=F56,$C$2+F56*$H$2,F56*$M$2)+F54)</f>
        <v>54</v>
      </c>
      <c r="G57" s="31">
        <f>IF(G56="",G54,IF(G55=G56,$C$2+G56*$H$2,G56*$M$2)+G54)</f>
        <v>72</v>
      </c>
      <c r="H57" s="31">
        <f>IF(H56="",H54,IF(H55=H56,$C$2+H56*$H$2,H56*$M$2)+H54)</f>
        <v>85</v>
      </c>
      <c r="I57" s="31">
        <f>IF(I56="",I54,IF(I55=I56,$C$2+I56*$H$2,I56*$M$2)+I54)</f>
        <v>65</v>
      </c>
      <c r="J57" s="31">
        <f>IF(J56="",J54,IF(J55=J56,$C$2+J56*$H$2,J56*$M$2)+J54)</f>
        <v>83</v>
      </c>
      <c r="K57" s="31">
        <f>IF(K56="",K54,IF(K55=K56,$C$2+K56*$H$2,K56*$M$2)+K54)</f>
        <v>72</v>
      </c>
      <c r="L57" s="31">
        <f>IF(L56="",L54,IF(L55=L56,$C$2+L56*$H$2,L56*$M$2)+L54)</f>
        <v>50</v>
      </c>
      <c r="M57" s="31">
        <f>IF(M56="",M54,IF(M55=M56,$C$2+M56*$H$2,M56*$M$2)+M54)</f>
        <v>85</v>
      </c>
      <c r="N57" s="31">
        <f>IF(N56="",N54,IF(N55=N56,$C$2+N56*$H$2,N56*$M$2)+N54)</f>
        <v>80</v>
      </c>
      <c r="O57" s="31">
        <f>IF(O56="",O54,IF(O55=O56,$C$2+O56*$H$2,O56*$M$2)+O54)</f>
        <v>70</v>
      </c>
      <c r="P57" s="31">
        <f>IF(P56="",P54,IF(P55=P56,$C$2+P56*$H$2,P56*$M$2)+P54)</f>
        <v>0</v>
      </c>
      <c r="Q57" s="31">
        <f>IF(Q56="",Q54,IF(Q55=Q56,$C$2+Q56*$H$2,Q56*$M$2)+Q54)</f>
        <v>0</v>
      </c>
    </row>
    <row r="58" spans="1:17" x14ac:dyDescent="0.25">
      <c r="A58" s="3"/>
      <c r="B58" s="30" t="str">
        <f>IF(A59&gt;0,SUM(D58:R58),"")</f>
        <v/>
      </c>
      <c r="C58" s="4" t="s">
        <v>0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x14ac:dyDescent="0.25">
      <c r="A59" s="6">
        <v>0</v>
      </c>
      <c r="B59" s="30">
        <f>SUM(D59:R59)</f>
        <v>0</v>
      </c>
      <c r="C59" s="4" t="s">
        <v>1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 x14ac:dyDescent="0.25">
      <c r="A60" s="8"/>
      <c r="B60" s="30" t="str">
        <f>IF(B58&lt;A59,A59-B58,IF(B58=A59,0,""))</f>
        <v/>
      </c>
      <c r="C60" s="4" t="s">
        <v>3</v>
      </c>
      <c r="D60" s="31">
        <f>IF(D59="",D57,IF(D58=D59,$C$2+D59*$H$2,D59*$M$2)+D57)</f>
        <v>52</v>
      </c>
      <c r="E60" s="31">
        <f>IF(E59="",E57,IF(E58=E59,$C$2+E59*$H$2,E59*$M$2)+E57)</f>
        <v>42</v>
      </c>
      <c r="F60" s="31">
        <f>IF(F59="",F57,IF(F58=F59,$C$2+F59*$H$2,F59*$M$2)+F57)</f>
        <v>54</v>
      </c>
      <c r="G60" s="31">
        <f>IF(G59="",G57,IF(G58=G59,$C$2+G59*$H$2,G59*$M$2)+G57)</f>
        <v>72</v>
      </c>
      <c r="H60" s="31">
        <f>IF(H59="",H57,IF(H58=H59,$C$2+H59*$H$2,H59*$M$2)+H57)</f>
        <v>85</v>
      </c>
      <c r="I60" s="31">
        <f>IF(I59="",I57,IF(I58=I59,$C$2+I59*$H$2,I59*$M$2)+I57)</f>
        <v>65</v>
      </c>
      <c r="J60" s="31">
        <f>IF(J59="",J57,IF(J58=J59,$C$2+J59*$H$2,J59*$M$2)+J57)</f>
        <v>83</v>
      </c>
      <c r="K60" s="31">
        <f>IF(K59="",K57,IF(K58=K59,$C$2+K59*$H$2,K59*$M$2)+K57)</f>
        <v>72</v>
      </c>
      <c r="L60" s="31">
        <f>IF(L59="",L57,IF(L58=L59,$C$2+L59*$H$2,L59*$M$2)+L57)</f>
        <v>50</v>
      </c>
      <c r="M60" s="31">
        <f>IF(M59="",M57,IF(M58=M59,$C$2+M59*$H$2,M59*$M$2)+M57)</f>
        <v>85</v>
      </c>
      <c r="N60" s="31">
        <f>IF(N59="",N57,IF(N58=N59,$C$2+N59*$H$2,N59*$M$2)+N57)</f>
        <v>80</v>
      </c>
      <c r="O60" s="31">
        <f>IF(O59="",O57,IF(O58=O59,$C$2+O59*$H$2,O59*$M$2)+O57)</f>
        <v>70</v>
      </c>
      <c r="P60" s="31">
        <f>IF(P59="",P57,IF(P58=P59,$C$2+P59*$H$2,P59*$M$2)+P57)</f>
        <v>0</v>
      </c>
      <c r="Q60" s="31">
        <f>IF(Q59="",Q57,IF(Q58=Q59,$C$2+Q59*$H$2,Q59*$M$2)+Q57)</f>
        <v>0</v>
      </c>
    </row>
    <row r="61" spans="1:17" x14ac:dyDescent="0.25">
      <c r="A61" s="3"/>
      <c r="B61" s="30" t="str">
        <f>IF(A62&gt;0,SUM(D61:R61),"")</f>
        <v/>
      </c>
      <c r="C61" s="4" t="s">
        <v>0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x14ac:dyDescent="0.25">
      <c r="A62" s="6">
        <v>0</v>
      </c>
      <c r="B62" s="30">
        <f>SUM(D62:R62)</f>
        <v>0</v>
      </c>
      <c r="C62" s="4" t="s">
        <v>1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 x14ac:dyDescent="0.25">
      <c r="A63" s="8"/>
      <c r="B63" s="30" t="str">
        <f>IF(B61&lt;A62,A62-B61,IF(B61=A62,0,""))</f>
        <v/>
      </c>
      <c r="C63" s="4" t="s">
        <v>3</v>
      </c>
      <c r="D63" s="31">
        <f>IF(D62="",D60,IF(D61=D62,$C$2+D62*$H$2,D62*$M$2)+D60)</f>
        <v>52</v>
      </c>
      <c r="E63" s="31">
        <f>IF(E62="",E60,IF(E61=E62,$C$2+E62*$H$2,E62*$M$2)+E60)</f>
        <v>42</v>
      </c>
      <c r="F63" s="31">
        <f>IF(F62="",F60,IF(F61=F62,$C$2+F62*$H$2,F62*$M$2)+F60)</f>
        <v>54</v>
      </c>
      <c r="G63" s="31">
        <f>IF(G62="",G60,IF(G61=G62,$C$2+G62*$H$2,G62*$M$2)+G60)</f>
        <v>72</v>
      </c>
      <c r="H63" s="31">
        <f>IF(H62="",H60,IF(H61=H62,$C$2+H62*$H$2,H62*$M$2)+H60)</f>
        <v>85</v>
      </c>
      <c r="I63" s="31">
        <f>IF(I62="",I60,IF(I61=I62,$C$2+I62*$H$2,I62*$M$2)+I60)</f>
        <v>65</v>
      </c>
      <c r="J63" s="31">
        <f>IF(J62="",J60,IF(J61=J62,$C$2+J62*$H$2,J62*$M$2)+J60)</f>
        <v>83</v>
      </c>
      <c r="K63" s="31">
        <f>IF(K62="",K60,IF(K61=K62,$C$2+K62*$H$2,K62*$M$2)+K60)</f>
        <v>72</v>
      </c>
      <c r="L63" s="31">
        <f>IF(L62="",L60,IF(L61=L62,$C$2+L62*$H$2,L62*$M$2)+L60)</f>
        <v>50</v>
      </c>
      <c r="M63" s="31">
        <f>IF(M62="",M60,IF(M61=M62,$C$2+M62*$H$2,M62*$M$2)+M60)</f>
        <v>85</v>
      </c>
      <c r="N63" s="31">
        <f>IF(N62="",N60,IF(N61=N62,$C$2+N62*$H$2,N62*$M$2)+N60)</f>
        <v>80</v>
      </c>
      <c r="O63" s="31">
        <f>IF(O62="",O60,IF(O61=O62,$C$2+O62*$H$2,O62*$M$2)+O60)</f>
        <v>70</v>
      </c>
      <c r="P63" s="31">
        <f>IF(P62="",P60,IF(P61=P62,$C$2+P62*$H$2,P62*$M$2)+P60)</f>
        <v>0</v>
      </c>
      <c r="Q63" s="31">
        <f>IF(Q62="",Q60,IF(Q61=Q62,$C$2+Q62*$H$2,Q62*$M$2)+Q60)</f>
        <v>0</v>
      </c>
    </row>
    <row r="64" spans="1:17" x14ac:dyDescent="0.25">
      <c r="A64" s="3"/>
      <c r="B64" s="30" t="str">
        <f>IF(A65&gt;0,SUM(D64:R64),"")</f>
        <v/>
      </c>
      <c r="C64" s="4" t="s">
        <v>0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x14ac:dyDescent="0.25">
      <c r="A65" s="6">
        <v>0</v>
      </c>
      <c r="B65" s="30">
        <f>SUM(D65:R65)</f>
        <v>0</v>
      </c>
      <c r="C65" s="4" t="s">
        <v>1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7" x14ac:dyDescent="0.25">
      <c r="A66" s="8"/>
      <c r="B66" s="30" t="str">
        <f>IF(B64&lt;A65,A65-B64,IF(B64=A65,0,""))</f>
        <v/>
      </c>
      <c r="C66" s="4" t="s">
        <v>3</v>
      </c>
      <c r="D66" s="31">
        <f>IF(D65="",D63,IF(D64=D65,$C$2+D65*$H$2,D65*$M$2)+D63)</f>
        <v>52</v>
      </c>
      <c r="E66" s="31">
        <f>IF(E65="",E63,IF(E64=E65,$C$2+E65*$H$2,E65*$M$2)+E63)</f>
        <v>42</v>
      </c>
      <c r="F66" s="31">
        <f>IF(F65="",F63,IF(F64=F65,$C$2+F65*$H$2,F65*$M$2)+F63)</f>
        <v>54</v>
      </c>
      <c r="G66" s="31">
        <f>IF(G65="",G63,IF(G64=G65,$C$2+G65*$H$2,G65*$M$2)+G63)</f>
        <v>72</v>
      </c>
      <c r="H66" s="31">
        <f>IF(H65="",H63,IF(H64=H65,$C$2+H65*$H$2,H65*$M$2)+H63)</f>
        <v>85</v>
      </c>
      <c r="I66" s="31">
        <f>IF(I65="",I63,IF(I64=I65,$C$2+I65*$H$2,I65*$M$2)+I63)</f>
        <v>65</v>
      </c>
      <c r="J66" s="31">
        <f>IF(J65="",J63,IF(J64=J65,$C$2+J65*$H$2,J65*$M$2)+J63)</f>
        <v>83</v>
      </c>
      <c r="K66" s="31">
        <f>IF(K65="",K63,IF(K64=K65,$C$2+K65*$H$2,K65*$M$2)+K63)</f>
        <v>72</v>
      </c>
      <c r="L66" s="31">
        <f>IF(L65="",L63,IF(L64=L65,$C$2+L65*$H$2,L65*$M$2)+L63)</f>
        <v>50</v>
      </c>
      <c r="M66" s="31">
        <f>IF(M65="",M63,IF(M64=M65,$C$2+M65*$H$2,M65*$M$2)+M63)</f>
        <v>85</v>
      </c>
      <c r="N66" s="31">
        <f>IF(N65="",N63,IF(N64=N65,$C$2+N65*$H$2,N65*$M$2)+N63)</f>
        <v>80</v>
      </c>
      <c r="O66" s="31">
        <f>IF(O65="",O63,IF(O64=O65,$C$2+O65*$H$2,O65*$M$2)+O63)</f>
        <v>70</v>
      </c>
      <c r="P66" s="31">
        <f>IF(P65="",P63,IF(P64=P65,$C$2+P65*$H$2,P65*$M$2)+P63)</f>
        <v>0</v>
      </c>
      <c r="Q66" s="31">
        <f>IF(Q65="",Q63,IF(Q64=Q65,$C$2+Q65*$H$2,Q65*$M$2)+Q63)</f>
        <v>0</v>
      </c>
    </row>
  </sheetData>
  <sheetProtection sheet="1" objects="1" scenarios="1" selectLockedCells="1"/>
  <conditionalFormatting sqref="B61">
    <cfRule type="expression" dxfId="79" priority="39">
      <formula>B61=A62</formula>
    </cfRule>
  </conditionalFormatting>
  <conditionalFormatting sqref="B55">
    <cfRule type="expression" dxfId="78" priority="35">
      <formula>B55=A56</formula>
    </cfRule>
  </conditionalFormatting>
  <conditionalFormatting sqref="B46">
    <cfRule type="expression" dxfId="77" priority="29">
      <formula>B46=A47</formula>
    </cfRule>
  </conditionalFormatting>
  <conditionalFormatting sqref="B25">
    <cfRule type="expression" dxfId="76" priority="15">
      <formula>B25=A26</formula>
    </cfRule>
  </conditionalFormatting>
  <conditionalFormatting sqref="B29">
    <cfRule type="expression" dxfId="75" priority="18">
      <formula>B29&lt;&gt;A29</formula>
    </cfRule>
  </conditionalFormatting>
  <conditionalFormatting sqref="B28">
    <cfRule type="expression" dxfId="74" priority="17">
      <formula>B28=A29</formula>
    </cfRule>
  </conditionalFormatting>
  <conditionalFormatting sqref="B23">
    <cfRule type="expression" dxfId="73" priority="14">
      <formula>B23&lt;&gt;A23</formula>
    </cfRule>
  </conditionalFormatting>
  <conditionalFormatting sqref="B22">
    <cfRule type="expression" dxfId="72" priority="13">
      <formula>B22=A23</formula>
    </cfRule>
  </conditionalFormatting>
  <conditionalFormatting sqref="B17">
    <cfRule type="expression" dxfId="71" priority="10">
      <formula>B17&lt;&gt;A17</formula>
    </cfRule>
  </conditionalFormatting>
  <conditionalFormatting sqref="B16">
    <cfRule type="expression" dxfId="70" priority="9">
      <formula>B16=A17</formula>
    </cfRule>
  </conditionalFormatting>
  <conditionalFormatting sqref="B11">
    <cfRule type="expression" dxfId="69" priority="6">
      <formula>B11&lt;&gt;A11</formula>
    </cfRule>
  </conditionalFormatting>
  <conditionalFormatting sqref="B10">
    <cfRule type="expression" dxfId="68" priority="5">
      <formula>B10=A11</formula>
    </cfRule>
  </conditionalFormatting>
  <conditionalFormatting sqref="B62">
    <cfRule type="expression" dxfId="67" priority="40">
      <formula>B62&lt;&gt;A62</formula>
    </cfRule>
  </conditionalFormatting>
  <conditionalFormatting sqref="B59">
    <cfRule type="expression" dxfId="66" priority="38">
      <formula>B59&lt;&gt;A59</formula>
    </cfRule>
  </conditionalFormatting>
  <conditionalFormatting sqref="B58">
    <cfRule type="expression" dxfId="65" priority="37">
      <formula>B58=A59</formula>
    </cfRule>
  </conditionalFormatting>
  <conditionalFormatting sqref="B56">
    <cfRule type="expression" dxfId="64" priority="36">
      <formula>B56&lt;&gt;A56</formula>
    </cfRule>
  </conditionalFormatting>
  <conditionalFormatting sqref="B53">
    <cfRule type="expression" dxfId="63" priority="34">
      <formula>B53&lt;&gt;A53</formula>
    </cfRule>
  </conditionalFormatting>
  <conditionalFormatting sqref="B52">
    <cfRule type="expression" dxfId="62" priority="33">
      <formula>B52=A53</formula>
    </cfRule>
  </conditionalFormatting>
  <conditionalFormatting sqref="B50">
    <cfRule type="expression" dxfId="61" priority="32">
      <formula>B50&lt;&gt;A50</formula>
    </cfRule>
  </conditionalFormatting>
  <conditionalFormatting sqref="B49">
    <cfRule type="expression" dxfId="60" priority="31">
      <formula>B49=A50</formula>
    </cfRule>
  </conditionalFormatting>
  <conditionalFormatting sqref="B47">
    <cfRule type="expression" dxfId="59" priority="30">
      <formula>B47&lt;&gt;A47</formula>
    </cfRule>
  </conditionalFormatting>
  <conditionalFormatting sqref="B44">
    <cfRule type="expression" dxfId="58" priority="28">
      <formula>B44&lt;&gt;A44</formula>
    </cfRule>
  </conditionalFormatting>
  <conditionalFormatting sqref="B43">
    <cfRule type="expression" dxfId="57" priority="27">
      <formula>B43=A44</formula>
    </cfRule>
  </conditionalFormatting>
  <conditionalFormatting sqref="B41">
    <cfRule type="expression" dxfId="56" priority="26">
      <formula>B41&lt;&gt;A41</formula>
    </cfRule>
  </conditionalFormatting>
  <conditionalFormatting sqref="B40">
    <cfRule type="expression" dxfId="55" priority="25">
      <formula>B40=A41</formula>
    </cfRule>
  </conditionalFormatting>
  <conditionalFormatting sqref="B38">
    <cfRule type="expression" dxfId="54" priority="24">
      <formula>B38&lt;&gt;A38</formula>
    </cfRule>
  </conditionalFormatting>
  <conditionalFormatting sqref="B37">
    <cfRule type="expression" dxfId="53" priority="23">
      <formula>B37=A38</formula>
    </cfRule>
  </conditionalFormatting>
  <conditionalFormatting sqref="B35">
    <cfRule type="expression" dxfId="52" priority="22">
      <formula>B35&lt;&gt;A35</formula>
    </cfRule>
  </conditionalFormatting>
  <conditionalFormatting sqref="B34">
    <cfRule type="expression" dxfId="51" priority="21">
      <formula>B34=A35</formula>
    </cfRule>
  </conditionalFormatting>
  <conditionalFormatting sqref="B32">
    <cfRule type="expression" dxfId="50" priority="20">
      <formula>B32&lt;&gt;A32</formula>
    </cfRule>
  </conditionalFormatting>
  <conditionalFormatting sqref="B31">
    <cfRule type="expression" dxfId="49" priority="19">
      <formula>B31=A32</formula>
    </cfRule>
  </conditionalFormatting>
  <conditionalFormatting sqref="B26">
    <cfRule type="expression" dxfId="48" priority="16">
      <formula>B26&lt;&gt;A26</formula>
    </cfRule>
  </conditionalFormatting>
  <conditionalFormatting sqref="B20">
    <cfRule type="expression" dxfId="47" priority="12">
      <formula>B20&lt;&gt;A20</formula>
    </cfRule>
  </conditionalFormatting>
  <conditionalFormatting sqref="B19">
    <cfRule type="expression" dxfId="46" priority="11">
      <formula>B19=A20</formula>
    </cfRule>
  </conditionalFormatting>
  <conditionalFormatting sqref="B14">
    <cfRule type="expression" dxfId="45" priority="8">
      <formula>B14&lt;&gt;A14</formula>
    </cfRule>
  </conditionalFormatting>
  <conditionalFormatting sqref="B13">
    <cfRule type="expression" dxfId="44" priority="7">
      <formula>B13=A14</formula>
    </cfRule>
  </conditionalFormatting>
  <conditionalFormatting sqref="B8">
    <cfRule type="expression" dxfId="43" priority="4">
      <formula>B8&lt;&gt;A8</formula>
    </cfRule>
  </conditionalFormatting>
  <conditionalFormatting sqref="B7">
    <cfRule type="expression" dxfId="42" priority="3">
      <formula>B7=A8</formula>
    </cfRule>
  </conditionalFormatting>
  <conditionalFormatting sqref="D4:Q4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Q5">
    <cfRule type="colorScale" priority="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65">
    <cfRule type="expression" dxfId="41" priority="2">
      <formula>B65&lt;&gt;A65</formula>
    </cfRule>
  </conditionalFormatting>
  <conditionalFormatting sqref="B64">
    <cfRule type="expression" dxfId="40" priority="1">
      <formula>B64=A65</formula>
    </cfRule>
  </conditionalFormatting>
  <pageMargins left="0.45" right="0.45" top="0.5" bottom="0.5" header="0.3" footer="0.3"/>
  <pageSetup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zoomScaleNormal="100" workbookViewId="0">
      <pane ySplit="6" topLeftCell="A7" activePane="bottomLeft" state="frozen"/>
      <selection pane="bottomLeft" activeCell="D6" sqref="D6"/>
    </sheetView>
  </sheetViews>
  <sheetFormatPr defaultRowHeight="15" x14ac:dyDescent="0.25"/>
  <cols>
    <col min="1" max="16384" width="9.140625" style="1"/>
  </cols>
  <sheetData>
    <row r="1" spans="1:20" ht="18.75" x14ac:dyDescent="0.25">
      <c r="A1" s="24"/>
      <c r="B1" s="25"/>
      <c r="C1" s="32" t="str">
        <f ca="1">"Oh Heck ! - "&amp;RIGHT(CELL("filename",C1),LEN(CELL("filename",C1))-FIND("]",CELL("filename",C1)))</f>
        <v>Oh Heck ! - Blank Sheet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0"/>
      <c r="S1" s="10" t="s">
        <v>32</v>
      </c>
      <c r="T1" s="1" t="s">
        <v>31</v>
      </c>
    </row>
    <row r="2" spans="1:20" x14ac:dyDescent="0.25">
      <c r="A2" s="26"/>
      <c r="B2" s="27"/>
      <c r="C2" s="17">
        <v>10</v>
      </c>
      <c r="D2" s="21" t="s">
        <v>14</v>
      </c>
      <c r="E2" s="22"/>
      <c r="F2" s="22"/>
      <c r="G2" s="23"/>
      <c r="H2" s="17">
        <v>2</v>
      </c>
      <c r="I2" s="21" t="s">
        <v>15</v>
      </c>
      <c r="J2" s="22"/>
      <c r="K2" s="22"/>
      <c r="L2" s="23"/>
      <c r="M2" s="17">
        <v>2</v>
      </c>
      <c r="N2" s="21" t="s">
        <v>16</v>
      </c>
      <c r="O2" s="22"/>
      <c r="P2" s="22"/>
      <c r="Q2" s="23"/>
      <c r="S2" s="13" t="s">
        <v>25</v>
      </c>
      <c r="T2" s="1" t="s">
        <v>26</v>
      </c>
    </row>
    <row r="3" spans="1:20" x14ac:dyDescent="0.25">
      <c r="A3" s="26"/>
      <c r="B3" s="27"/>
      <c r="C3" s="18" t="s">
        <v>34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0"/>
      <c r="S3" s="16" t="s">
        <v>28</v>
      </c>
      <c r="T3" s="1" t="s">
        <v>30</v>
      </c>
    </row>
    <row r="4" spans="1:20" x14ac:dyDescent="0.25">
      <c r="A4" s="26"/>
      <c r="B4" s="27"/>
      <c r="C4" s="4" t="s">
        <v>20</v>
      </c>
      <c r="D4" s="30" t="str">
        <f>IF(D66=0,"",D66)</f>
        <v/>
      </c>
      <c r="E4" s="30" t="str">
        <f>IF(E66=0,"",E66)</f>
        <v/>
      </c>
      <c r="F4" s="30" t="str">
        <f>IF(F66=0,"",F66)</f>
        <v/>
      </c>
      <c r="G4" s="30" t="str">
        <f>IF(G66=0,"",G66)</f>
        <v/>
      </c>
      <c r="H4" s="30" t="str">
        <f>IF(H66=0,"",H66)</f>
        <v/>
      </c>
      <c r="I4" s="30" t="str">
        <f>IF(I66=0,"",I66)</f>
        <v/>
      </c>
      <c r="J4" s="30" t="str">
        <f>IF(J66=0,"",J66)</f>
        <v/>
      </c>
      <c r="K4" s="30" t="str">
        <f>IF(K66=0,"",K66)</f>
        <v/>
      </c>
      <c r="L4" s="30" t="str">
        <f>IF(L66=0,"",L66)</f>
        <v/>
      </c>
      <c r="M4" s="30" t="str">
        <f>IF(M66=0,"",M66)</f>
        <v/>
      </c>
      <c r="N4" s="30" t="str">
        <f>IF(N66=0,"",N66)</f>
        <v/>
      </c>
      <c r="O4" s="30" t="str">
        <f>IF(O66=0,"",O66)</f>
        <v/>
      </c>
      <c r="P4" s="30" t="str">
        <f>IF(P66=0,"",P66)</f>
        <v/>
      </c>
      <c r="Q4" s="30" t="str">
        <f>IF(Q66=0,"",Q66)</f>
        <v/>
      </c>
      <c r="S4" s="15" t="s">
        <v>0</v>
      </c>
      <c r="T4" s="1" t="s">
        <v>27</v>
      </c>
    </row>
    <row r="5" spans="1:20" x14ac:dyDescent="0.25">
      <c r="A5" s="28"/>
      <c r="B5" s="29"/>
      <c r="C5" s="4" t="s">
        <v>19</v>
      </c>
      <c r="D5" s="30" t="str">
        <f>IF(D66=0,"",_xlfn.RANK.EQ(D66,$D66:$Q66))</f>
        <v/>
      </c>
      <c r="E5" s="30" t="str">
        <f>IF(E66=0,"",_xlfn.RANK.EQ(E66,$D66:$Q66))</f>
        <v/>
      </c>
      <c r="F5" s="30" t="str">
        <f>IF(F66=0,"",_xlfn.RANK.EQ(F66,$D66:$Q66))</f>
        <v/>
      </c>
      <c r="G5" s="30" t="str">
        <f>IF(G66=0,"",_xlfn.RANK.EQ(G66,$D66:$Q66))</f>
        <v/>
      </c>
      <c r="H5" s="30" t="str">
        <f>IF(H66=0,"",_xlfn.RANK.EQ(H66,$D66:$Q66))</f>
        <v/>
      </c>
      <c r="I5" s="30" t="str">
        <f>IF(I66=0,"",_xlfn.RANK.EQ(I66,$D66:$Q66))</f>
        <v/>
      </c>
      <c r="J5" s="30" t="str">
        <f>IF(J66=0,"",_xlfn.RANK.EQ(J66,$D66:$Q66))</f>
        <v/>
      </c>
      <c r="K5" s="30" t="str">
        <f>IF(K66=0,"",_xlfn.RANK.EQ(K66,$D66:$Q66))</f>
        <v/>
      </c>
      <c r="L5" s="30" t="str">
        <f>IF(L66=0,"",_xlfn.RANK.EQ(L66,$D66:$Q66))</f>
        <v/>
      </c>
      <c r="M5" s="30" t="str">
        <f>IF(M66=0,"",_xlfn.RANK.EQ(M66,$D66:$Q66))</f>
        <v/>
      </c>
      <c r="N5" s="30" t="str">
        <f>IF(N66=0,"",_xlfn.RANK.EQ(N66,$D66:$Q66))</f>
        <v/>
      </c>
      <c r="O5" s="30" t="str">
        <f>IF(O66=0,"",_xlfn.RANK.EQ(O66,$D66:$Q66))</f>
        <v/>
      </c>
      <c r="P5" s="30" t="str">
        <f>IF(P66=0,"",_xlfn.RANK.EQ(P66,$D66:$Q66))</f>
        <v/>
      </c>
      <c r="Q5" s="30" t="str">
        <f>IF(Q66=0,"",_xlfn.RANK.EQ(Q66,$D66:$Q66))</f>
        <v/>
      </c>
      <c r="S5" s="14" t="s">
        <v>1</v>
      </c>
      <c r="T5" s="1" t="s">
        <v>29</v>
      </c>
    </row>
    <row r="6" spans="1:20" ht="30" customHeight="1" x14ac:dyDescent="0.25">
      <c r="A6" s="11" t="s">
        <v>24</v>
      </c>
      <c r="B6" s="11" t="s">
        <v>33</v>
      </c>
      <c r="C6" s="12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20" x14ac:dyDescent="0.25">
      <c r="A7" s="3"/>
      <c r="B7" s="30">
        <f>IF(A8&gt;0,SUM(D7:R7),"")</f>
        <v>0</v>
      </c>
      <c r="C7" s="4" t="s">
        <v>0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x14ac:dyDescent="0.25">
      <c r="A8" s="6">
        <v>1</v>
      </c>
      <c r="B8" s="30">
        <f>SUM(D8:R8)</f>
        <v>0</v>
      </c>
      <c r="C8" s="4" t="s">
        <v>1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20" x14ac:dyDescent="0.25">
      <c r="A9" s="8"/>
      <c r="B9" s="30">
        <f>IF(B7&lt;A8,A8-B7,IF(B7=A8,0,""))</f>
        <v>1</v>
      </c>
      <c r="C9" s="4" t="s">
        <v>3</v>
      </c>
      <c r="D9" s="31">
        <f>IF(D8="",0,IF(D7=D8,$C$2+D8*$H$2,D8*$M$2))</f>
        <v>0</v>
      </c>
      <c r="E9" s="31">
        <f>IF(E8="",0,IF(E7=E8,$C$2+E8*$H$2,E8*$M$2))</f>
        <v>0</v>
      </c>
      <c r="F9" s="31">
        <f>IF(F8="",0,IF(F7=F8,$C$2+F8*$H$2,F8*$M$2))</f>
        <v>0</v>
      </c>
      <c r="G9" s="31">
        <f>IF(G8="",0,IF(G7=G8,$C$2+G8*$H$2,G8*$M$2))</f>
        <v>0</v>
      </c>
      <c r="H9" s="31">
        <f>IF(H8="",0,IF(H7=H8,$C$2+H8*$H$2,H8*$M$2))</f>
        <v>0</v>
      </c>
      <c r="I9" s="31">
        <f>IF(I8="",0,IF(I7=I8,$C$2+I8*$H$2,I8*$M$2))</f>
        <v>0</v>
      </c>
      <c r="J9" s="31">
        <f>IF(J8="",0,IF(J7=J8,$C$2+J8*$H$2,J8*$M$2))</f>
        <v>0</v>
      </c>
      <c r="K9" s="31">
        <f>IF(K8="",0,IF(K7=K8,$C$2+K8*$H$2,K8*$M$2))</f>
        <v>0</v>
      </c>
      <c r="L9" s="31">
        <f>IF(L8="",0,IF(L7=L8,$C$2+L8*$H$2,L8*$M$2))</f>
        <v>0</v>
      </c>
      <c r="M9" s="31">
        <f>IF(M8="",0,IF(M7=M8,$C$2+M8*$H$2,M8*$M$2))</f>
        <v>0</v>
      </c>
      <c r="N9" s="31">
        <f>IF(N8="",0,IF(N7=N8,$C$2+N8*$H$2,N8*$M$2))</f>
        <v>0</v>
      </c>
      <c r="O9" s="31">
        <f>IF(O8="",0,IF(O7=O8,$C$2+O8*$H$2,O8*$M$2))</f>
        <v>0</v>
      </c>
      <c r="P9" s="31">
        <f>IF(P8="",0,IF(P7=P8,$C$2+P8*$H$2,P8*$M$2))</f>
        <v>0</v>
      </c>
      <c r="Q9" s="31">
        <f>IF(Q8="",0,IF(Q7=Q8,$C$2+Q8*$H$2,Q8*$M$2))</f>
        <v>0</v>
      </c>
    </row>
    <row r="10" spans="1:20" x14ac:dyDescent="0.25">
      <c r="A10" s="3"/>
      <c r="B10" s="30" t="str">
        <f>IF(A11&gt;0,SUM(D10:R10),"")</f>
        <v/>
      </c>
      <c r="C10" s="4" t="s">
        <v>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20" x14ac:dyDescent="0.25">
      <c r="A11" s="6">
        <v>0</v>
      </c>
      <c r="B11" s="30">
        <f>SUM(D11:R11)</f>
        <v>0</v>
      </c>
      <c r="C11" s="4" t="s">
        <v>1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20" x14ac:dyDescent="0.25">
      <c r="A12" s="8"/>
      <c r="B12" s="30" t="str">
        <f>IF(B10&lt;A11,A11-B10,IF(B10=A11,0,""))</f>
        <v/>
      </c>
      <c r="C12" s="4" t="s">
        <v>3</v>
      </c>
      <c r="D12" s="31">
        <f>IF(D11="",D9,IF(D10=D11,$C$2+D11*$H$2,D11*$M$2)+D9)</f>
        <v>0</v>
      </c>
      <c r="E12" s="31">
        <f>IF(E11="",E9,IF(E10=E11,$C$2+E11*$H$2,E11*$M$2)+E9)</f>
        <v>0</v>
      </c>
      <c r="F12" s="31">
        <f>IF(F11="",F9,IF(F10=F11,$C$2+F11*$H$2,F11*$M$2)+F9)</f>
        <v>0</v>
      </c>
      <c r="G12" s="31">
        <f>IF(G11="",G9,IF(G10=G11,$C$2+G11*$H$2,G11*$M$2)+G9)</f>
        <v>0</v>
      </c>
      <c r="H12" s="31">
        <f>IF(H11="",H9,IF(H10=H11,$C$2+H11*$H$2,H11*$M$2)+H9)</f>
        <v>0</v>
      </c>
      <c r="I12" s="31">
        <f>IF(I11="",I9,IF(I10=I11,$C$2+I11*$H$2,I11*$M$2)+I9)</f>
        <v>0</v>
      </c>
      <c r="J12" s="31">
        <f>IF(J11="",J9,IF(J10=J11,$C$2+J11*$H$2,J11*$M$2)+J9)</f>
        <v>0</v>
      </c>
      <c r="K12" s="31">
        <f>IF(K11="",K9,IF(K10=K11,$C$2+K11*$H$2,K11*$M$2)+K9)</f>
        <v>0</v>
      </c>
      <c r="L12" s="31">
        <f>IF(L11="",L9,IF(L10=L11,$C$2+L11*$H$2,L11*$M$2)+L9)</f>
        <v>0</v>
      </c>
      <c r="M12" s="31">
        <f>IF(M11="",M9,IF(M10=M11,$C$2+M11*$H$2,M11*$M$2)+M9)</f>
        <v>0</v>
      </c>
      <c r="N12" s="31">
        <f>IF(N11="",N9,IF(N10=N11,$C$2+N11*$H$2,N11*$M$2)+N9)</f>
        <v>0</v>
      </c>
      <c r="O12" s="31">
        <f>IF(O11="",O9,IF(O10=O11,$C$2+O11*$H$2,O11*$M$2)+O9)</f>
        <v>0</v>
      </c>
      <c r="P12" s="31">
        <f>IF(P11="",P9,IF(P10=P11,$C$2+P11*$H$2,P11*$M$2)+P9)</f>
        <v>0</v>
      </c>
      <c r="Q12" s="31">
        <f>IF(Q11="",Q9,IF(Q10=Q11,$C$2+Q11*$H$2,Q11*$M$2)+Q9)</f>
        <v>0</v>
      </c>
    </row>
    <row r="13" spans="1:20" x14ac:dyDescent="0.25">
      <c r="A13" s="3"/>
      <c r="B13" s="30" t="str">
        <f>IF(A14&gt;0,SUM(D13:R13),"")</f>
        <v/>
      </c>
      <c r="C13" s="4" t="s">
        <v>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20" x14ac:dyDescent="0.25">
      <c r="A14" s="6">
        <v>0</v>
      </c>
      <c r="B14" s="30">
        <f>SUM(D14:R14)</f>
        <v>0</v>
      </c>
      <c r="C14" s="4" t="s">
        <v>1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20" x14ac:dyDescent="0.25">
      <c r="A15" s="8"/>
      <c r="B15" s="30" t="str">
        <f>IF(B13&lt;A14,A14-B13,IF(B13=A14,0,""))</f>
        <v/>
      </c>
      <c r="C15" s="4" t="s">
        <v>3</v>
      </c>
      <c r="D15" s="31">
        <f>IF(D14="",D12,IF(D13=D14,$C$2+D14*$H$2,D14*$M$2)+D12)</f>
        <v>0</v>
      </c>
      <c r="E15" s="31">
        <f>IF(E14="",E12,IF(E13=E14,$C$2+E14*$H$2,E14*$M$2)+E12)</f>
        <v>0</v>
      </c>
      <c r="F15" s="31">
        <f>IF(F14="",F12,IF(F13=F14,$C$2+F14*$H$2,F14*$M$2)+F12)</f>
        <v>0</v>
      </c>
      <c r="G15" s="31">
        <f>IF(G14="",G12,IF(G13=G14,$C$2+G14*$H$2,G14*$M$2)+G12)</f>
        <v>0</v>
      </c>
      <c r="H15" s="31">
        <f>IF(H14="",H12,IF(H13=H14,$C$2+H14*$H$2,H14*$M$2)+H12)</f>
        <v>0</v>
      </c>
      <c r="I15" s="31">
        <f>IF(I14="",I12,IF(I13=I14,$C$2+I14*$H$2,I14*$M$2)+I12)</f>
        <v>0</v>
      </c>
      <c r="J15" s="31">
        <f>IF(J14="",J12,IF(J13=J14,$C$2+J14*$H$2,J14*$M$2)+J12)</f>
        <v>0</v>
      </c>
      <c r="K15" s="31">
        <f>IF(K14="",K12,IF(K13=K14,$C$2+K14*$H$2,K14*$M$2)+K12)</f>
        <v>0</v>
      </c>
      <c r="L15" s="31">
        <f>IF(L14="",L12,IF(L13=L14,$C$2+L14*$H$2,L14*$M$2)+L12)</f>
        <v>0</v>
      </c>
      <c r="M15" s="31">
        <f>IF(M14="",M12,IF(M13=M14,$C$2+M14*$H$2,M14*$M$2)+M12)</f>
        <v>0</v>
      </c>
      <c r="N15" s="31">
        <f>IF(N14="",N12,IF(N13=N14,$C$2+N14*$H$2,N14*$M$2)+N12)</f>
        <v>0</v>
      </c>
      <c r="O15" s="31">
        <f>IF(O14="",O12,IF(O13=O14,$C$2+O14*$H$2,O14*$M$2)+O12)</f>
        <v>0</v>
      </c>
      <c r="P15" s="31">
        <f>IF(P14="",P12,IF(P13=P14,$C$2+P14*$H$2,P14*$M$2)+P12)</f>
        <v>0</v>
      </c>
      <c r="Q15" s="31">
        <f>IF(Q14="",Q12,IF(Q13=Q14,$C$2+Q14*$H$2,Q14*$M$2)+Q12)</f>
        <v>0</v>
      </c>
    </row>
    <row r="16" spans="1:20" x14ac:dyDescent="0.25">
      <c r="A16" s="3"/>
      <c r="B16" s="30" t="str">
        <f>IF(A17&gt;0,SUM(D16:R16),"")</f>
        <v/>
      </c>
      <c r="C16" s="4" t="s">
        <v>0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6">
        <v>0</v>
      </c>
      <c r="B17" s="30">
        <f>SUM(D17:R17)</f>
        <v>0</v>
      </c>
      <c r="C17" s="4" t="s">
        <v>1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5">
      <c r="A18" s="8"/>
      <c r="B18" s="30" t="str">
        <f>IF(B16&lt;A17,A17-B16,IF(B16=A17,0,""))</f>
        <v/>
      </c>
      <c r="C18" s="4" t="s">
        <v>3</v>
      </c>
      <c r="D18" s="31">
        <f>IF(D17="",D15,IF(D16=D17,$C$2+D17*$H$2,D17*$M$2)+D15)</f>
        <v>0</v>
      </c>
      <c r="E18" s="31">
        <f>IF(E17="",E15,IF(E16=E17,$C$2+E17*$H$2,E17*$M$2)+E15)</f>
        <v>0</v>
      </c>
      <c r="F18" s="31">
        <f>IF(F17="",F15,IF(F16=F17,$C$2+F17*$H$2,F17*$M$2)+F15)</f>
        <v>0</v>
      </c>
      <c r="G18" s="31">
        <f>IF(G17="",G15,IF(G16=G17,$C$2+G17*$H$2,G17*$M$2)+G15)</f>
        <v>0</v>
      </c>
      <c r="H18" s="31">
        <f>IF(H17="",H15,IF(H16=H17,$C$2+H17*$H$2,H17*$M$2)+H15)</f>
        <v>0</v>
      </c>
      <c r="I18" s="31">
        <f>IF(I17="",I15,IF(I16=I17,$C$2+I17*$H$2,I17*$M$2)+I15)</f>
        <v>0</v>
      </c>
      <c r="J18" s="31">
        <f>IF(J17="",J15,IF(J16=J17,$C$2+J17*$H$2,J17*$M$2)+J15)</f>
        <v>0</v>
      </c>
      <c r="K18" s="31">
        <f>IF(K17="",K15,IF(K16=K17,$C$2+K17*$H$2,K17*$M$2)+K15)</f>
        <v>0</v>
      </c>
      <c r="L18" s="31">
        <f>IF(L17="",L15,IF(L16=L17,$C$2+L17*$H$2,L17*$M$2)+L15)</f>
        <v>0</v>
      </c>
      <c r="M18" s="31">
        <f>IF(M17="",M15,IF(M16=M17,$C$2+M17*$H$2,M17*$M$2)+M15)</f>
        <v>0</v>
      </c>
      <c r="N18" s="31">
        <f>IF(N17="",N15,IF(N16=N17,$C$2+N17*$H$2,N17*$M$2)+N15)</f>
        <v>0</v>
      </c>
      <c r="O18" s="31">
        <f>IF(O17="",O15,IF(O16=O17,$C$2+O17*$H$2,O17*$M$2)+O15)</f>
        <v>0</v>
      </c>
      <c r="P18" s="31">
        <f>IF(P17="",P15,IF(P16=P17,$C$2+P17*$H$2,P17*$M$2)+P15)</f>
        <v>0</v>
      </c>
      <c r="Q18" s="31">
        <f>IF(Q17="",Q15,IF(Q16=Q17,$C$2+Q17*$H$2,Q17*$M$2)+Q15)</f>
        <v>0</v>
      </c>
    </row>
    <row r="19" spans="1:17" x14ac:dyDescent="0.25">
      <c r="A19" s="3"/>
      <c r="B19" s="30" t="str">
        <f>IF(A20&gt;0,SUM(D19:R19),"")</f>
        <v/>
      </c>
      <c r="C19" s="4" t="s">
        <v>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6">
        <v>0</v>
      </c>
      <c r="B20" s="30">
        <f>SUM(D20:R20)</f>
        <v>0</v>
      </c>
      <c r="C20" s="4" t="s">
        <v>1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25">
      <c r="A21" s="8"/>
      <c r="B21" s="30" t="str">
        <f>IF(B19&lt;A20,A20-B19,IF(B19=A20,0,""))</f>
        <v/>
      </c>
      <c r="C21" s="4" t="s">
        <v>3</v>
      </c>
      <c r="D21" s="31">
        <f>IF(D20="",D18,IF(D19=D20,$C$2+D20*$H$2,D20*$M$2)+D18)</f>
        <v>0</v>
      </c>
      <c r="E21" s="31">
        <f>IF(E20="",E18,IF(E19=E20,$C$2+E20*$H$2,E20*$M$2)+E18)</f>
        <v>0</v>
      </c>
      <c r="F21" s="31">
        <f>IF(F20="",F18,IF(F19=F20,$C$2+F20*$H$2,F20*$M$2)+F18)</f>
        <v>0</v>
      </c>
      <c r="G21" s="31">
        <f>IF(G20="",G18,IF(G19=G20,$C$2+G20*$H$2,G20*$M$2)+G18)</f>
        <v>0</v>
      </c>
      <c r="H21" s="31">
        <f>IF(H20="",H18,IF(H19=H20,$C$2+H20*$H$2,H20*$M$2)+H18)</f>
        <v>0</v>
      </c>
      <c r="I21" s="31">
        <f>IF(I20="",I18,IF(I19=I20,$C$2+I20*$H$2,I20*$M$2)+I18)</f>
        <v>0</v>
      </c>
      <c r="J21" s="31">
        <f>IF(J20="",J18,IF(J19=J20,$C$2+J20*$H$2,J20*$M$2)+J18)</f>
        <v>0</v>
      </c>
      <c r="K21" s="31">
        <f>IF(K20="",K18,IF(K19=K20,$C$2+K20*$H$2,K20*$M$2)+K18)</f>
        <v>0</v>
      </c>
      <c r="L21" s="31">
        <f>IF(L20="",L18,IF(L19=L20,$C$2+L20*$H$2,L20*$M$2)+L18)</f>
        <v>0</v>
      </c>
      <c r="M21" s="31">
        <f>IF(M20="",M18,IF(M19=M20,$C$2+M20*$H$2,M20*$M$2)+M18)</f>
        <v>0</v>
      </c>
      <c r="N21" s="31">
        <f>IF(N20="",N18,IF(N19=N20,$C$2+N20*$H$2,N20*$M$2)+N18)</f>
        <v>0</v>
      </c>
      <c r="O21" s="31">
        <f>IF(O20="",O18,IF(O19=O20,$C$2+O20*$H$2,O20*$M$2)+O18)</f>
        <v>0</v>
      </c>
      <c r="P21" s="31">
        <f>IF(P20="",P18,IF(P19=P20,$C$2+P20*$H$2,P20*$M$2)+P18)</f>
        <v>0</v>
      </c>
      <c r="Q21" s="31">
        <f>IF(Q20="",Q18,IF(Q19=Q20,$C$2+Q20*$H$2,Q20*$M$2)+Q18)</f>
        <v>0</v>
      </c>
    </row>
    <row r="22" spans="1:17" x14ac:dyDescent="0.25">
      <c r="A22" s="3"/>
      <c r="B22" s="30" t="str">
        <f>IF(A23&gt;0,SUM(D22:R22),"")</f>
        <v/>
      </c>
      <c r="C22" s="4" t="s">
        <v>0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A23" s="6">
        <v>0</v>
      </c>
      <c r="B23" s="30">
        <f>SUM(D23:R23)</f>
        <v>0</v>
      </c>
      <c r="C23" s="4" t="s">
        <v>1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25">
      <c r="A24" s="8"/>
      <c r="B24" s="30" t="str">
        <f>IF(B22&lt;A23,A23-B22,IF(B22=A23,0,""))</f>
        <v/>
      </c>
      <c r="C24" s="4" t="s">
        <v>3</v>
      </c>
      <c r="D24" s="31">
        <f>IF(D23="",D21,IF(D22=D23,$C$2+D23*$H$2,D23*$M$2)+D21)</f>
        <v>0</v>
      </c>
      <c r="E24" s="31">
        <f>IF(E23="",E21,IF(E22=E23,$C$2+E23*$H$2,E23*$M$2)+E21)</f>
        <v>0</v>
      </c>
      <c r="F24" s="31">
        <f>IF(F23="",F21,IF(F22=F23,$C$2+F23*$H$2,F23*$M$2)+F21)</f>
        <v>0</v>
      </c>
      <c r="G24" s="31">
        <f>IF(G23="",G21,IF(G22=G23,$C$2+G23*$H$2,G23*$M$2)+G21)</f>
        <v>0</v>
      </c>
      <c r="H24" s="31">
        <f>IF(H23="",H21,IF(H22=H23,$C$2+H23*$H$2,H23*$M$2)+H21)</f>
        <v>0</v>
      </c>
      <c r="I24" s="31">
        <f>IF(I23="",I21,IF(I22=I23,$C$2+I23*$H$2,I23*$M$2)+I21)</f>
        <v>0</v>
      </c>
      <c r="J24" s="31">
        <f>IF(J23="",J21,IF(J22=J23,$C$2+J23*$H$2,J23*$M$2)+J21)</f>
        <v>0</v>
      </c>
      <c r="K24" s="31">
        <f>IF(K23="",K21,IF(K22=K23,$C$2+K23*$H$2,K23*$M$2)+K21)</f>
        <v>0</v>
      </c>
      <c r="L24" s="31">
        <f>IF(L23="",L21,IF(L22=L23,$C$2+L23*$H$2,L23*$M$2)+L21)</f>
        <v>0</v>
      </c>
      <c r="M24" s="31">
        <f>IF(M23="",M21,IF(M22=M23,$C$2+M23*$H$2,M23*$M$2)+M21)</f>
        <v>0</v>
      </c>
      <c r="N24" s="31">
        <f>IF(N23="",N21,IF(N22=N23,$C$2+N23*$H$2,N23*$M$2)+N21)</f>
        <v>0</v>
      </c>
      <c r="O24" s="31">
        <f>IF(O23="",O21,IF(O22=O23,$C$2+O23*$H$2,O23*$M$2)+O21)</f>
        <v>0</v>
      </c>
      <c r="P24" s="31">
        <f>IF(P23="",P21,IF(P22=P23,$C$2+P23*$H$2,P23*$M$2)+P21)</f>
        <v>0</v>
      </c>
      <c r="Q24" s="31">
        <f>IF(Q23="",Q21,IF(Q22=Q23,$C$2+Q23*$H$2,Q23*$M$2)+Q21)</f>
        <v>0</v>
      </c>
    </row>
    <row r="25" spans="1:17" x14ac:dyDescent="0.25">
      <c r="A25" s="3"/>
      <c r="B25" s="30" t="str">
        <f>IF(A26&gt;0,SUM(D25:R25),"")</f>
        <v/>
      </c>
      <c r="C25" s="4" t="s">
        <v>0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6">
        <v>0</v>
      </c>
      <c r="B26" s="30">
        <f>SUM(D26:R26)</f>
        <v>0</v>
      </c>
      <c r="C26" s="4" t="s">
        <v>1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25">
      <c r="A27" s="8"/>
      <c r="B27" s="30" t="str">
        <f>IF(B25&lt;A26,A26-B25,IF(B25=A26,0,""))</f>
        <v/>
      </c>
      <c r="C27" s="4" t="s">
        <v>3</v>
      </c>
      <c r="D27" s="31">
        <f>IF(D26="",D24,IF(D25=D26,$C$2+D26*$H$2,D26*$M$2)+D24)</f>
        <v>0</v>
      </c>
      <c r="E27" s="31">
        <f>IF(E26="",E24,IF(E25=E26,$C$2+E26*$H$2,E26*$M$2)+E24)</f>
        <v>0</v>
      </c>
      <c r="F27" s="31">
        <f>IF(F26="",F24,IF(F25=F26,$C$2+F26*$H$2,F26*$M$2)+F24)</f>
        <v>0</v>
      </c>
      <c r="G27" s="31">
        <f>IF(G26="",G24,IF(G25=G26,$C$2+G26*$H$2,G26*$M$2)+G24)</f>
        <v>0</v>
      </c>
      <c r="H27" s="31">
        <f>IF(H26="",H24,IF(H25=H26,$C$2+H26*$H$2,H26*$M$2)+H24)</f>
        <v>0</v>
      </c>
      <c r="I27" s="31">
        <f>IF(I26="",I24,IF(I25=I26,$C$2+I26*$H$2,I26*$M$2)+I24)</f>
        <v>0</v>
      </c>
      <c r="J27" s="31">
        <f>IF(J26="",J24,IF(J25=J26,$C$2+J26*$H$2,J26*$M$2)+J24)</f>
        <v>0</v>
      </c>
      <c r="K27" s="31">
        <f>IF(K26="",K24,IF(K25=K26,$C$2+K26*$H$2,K26*$M$2)+K24)</f>
        <v>0</v>
      </c>
      <c r="L27" s="31">
        <f>IF(L26="",L24,IF(L25=L26,$C$2+L26*$H$2,L26*$M$2)+L24)</f>
        <v>0</v>
      </c>
      <c r="M27" s="31">
        <f>IF(M26="",M24,IF(M25=M26,$C$2+M26*$H$2,M26*$M$2)+M24)</f>
        <v>0</v>
      </c>
      <c r="N27" s="31">
        <f>IF(N26="",N24,IF(N25=N26,$C$2+N26*$H$2,N26*$M$2)+N24)</f>
        <v>0</v>
      </c>
      <c r="O27" s="31">
        <f>IF(O26="",O24,IF(O25=O26,$C$2+O26*$H$2,O26*$M$2)+O24)</f>
        <v>0</v>
      </c>
      <c r="P27" s="31">
        <f>IF(P26="",P24,IF(P25=P26,$C$2+P26*$H$2,P26*$M$2)+P24)</f>
        <v>0</v>
      </c>
      <c r="Q27" s="31">
        <f>IF(Q26="",Q24,IF(Q25=Q26,$C$2+Q26*$H$2,Q26*$M$2)+Q24)</f>
        <v>0</v>
      </c>
    </row>
    <row r="28" spans="1:17" x14ac:dyDescent="0.25">
      <c r="A28" s="3"/>
      <c r="B28" s="30" t="str">
        <f>IF(A29&gt;0,SUM(D28:R28),"")</f>
        <v/>
      </c>
      <c r="C28" s="4" t="s">
        <v>0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A29" s="6">
        <v>0</v>
      </c>
      <c r="B29" s="30">
        <f>SUM(D29:R29)</f>
        <v>0</v>
      </c>
      <c r="C29" s="4" t="s">
        <v>1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8"/>
      <c r="B30" s="30" t="str">
        <f>IF(B28&lt;A29,A29-B28,IF(B28=A29,0,""))</f>
        <v/>
      </c>
      <c r="C30" s="4" t="s">
        <v>3</v>
      </c>
      <c r="D30" s="31">
        <f>IF(D29="",D27,IF(D28=D29,$C$2+D29*$H$2,D29*$M$2)+D27)</f>
        <v>0</v>
      </c>
      <c r="E30" s="31">
        <f>IF(E29="",E27,IF(E28=E29,$C$2+E29*$H$2,E29*$M$2)+E27)</f>
        <v>0</v>
      </c>
      <c r="F30" s="31">
        <f>IF(F29="",F27,IF(F28=F29,$C$2+F29*$H$2,F29*$M$2)+F27)</f>
        <v>0</v>
      </c>
      <c r="G30" s="31">
        <f>IF(G29="",G27,IF(G28=G29,$C$2+G29*$H$2,G29*$M$2)+G27)</f>
        <v>0</v>
      </c>
      <c r="H30" s="31">
        <f>IF(H29="",H27,IF(H28=H29,$C$2+H29*$H$2,H29*$M$2)+H27)</f>
        <v>0</v>
      </c>
      <c r="I30" s="31">
        <f>IF(I29="",I27,IF(I28=I29,$C$2+I29*$H$2,I29*$M$2)+I27)</f>
        <v>0</v>
      </c>
      <c r="J30" s="31">
        <f>IF(J29="",J27,IF(J28=J29,$C$2+J29*$H$2,J29*$M$2)+J27)</f>
        <v>0</v>
      </c>
      <c r="K30" s="31">
        <f>IF(K29="",K27,IF(K28=K29,$C$2+K29*$H$2,K29*$M$2)+K27)</f>
        <v>0</v>
      </c>
      <c r="L30" s="31">
        <f>IF(L29="",L27,IF(L28=L29,$C$2+L29*$H$2,L29*$M$2)+L27)</f>
        <v>0</v>
      </c>
      <c r="M30" s="31">
        <f>IF(M29="",M27,IF(M28=M29,$C$2+M29*$H$2,M29*$M$2)+M27)</f>
        <v>0</v>
      </c>
      <c r="N30" s="31">
        <f>IF(N29="",N27,IF(N28=N29,$C$2+N29*$H$2,N29*$M$2)+N27)</f>
        <v>0</v>
      </c>
      <c r="O30" s="31">
        <f>IF(O29="",O27,IF(O28=O29,$C$2+O29*$H$2,O29*$M$2)+O27)</f>
        <v>0</v>
      </c>
      <c r="P30" s="31">
        <f>IF(P29="",P27,IF(P28=P29,$C$2+P29*$H$2,P29*$M$2)+P27)</f>
        <v>0</v>
      </c>
      <c r="Q30" s="31">
        <f>IF(Q29="",Q27,IF(Q28=Q29,$C$2+Q29*$H$2,Q29*$M$2)+Q27)</f>
        <v>0</v>
      </c>
    </row>
    <row r="31" spans="1:17" x14ac:dyDescent="0.25">
      <c r="A31" s="3"/>
      <c r="B31" s="30" t="str">
        <f>IF(A32&gt;0,SUM(D31:R31),"")</f>
        <v/>
      </c>
      <c r="C31" s="4" t="s">
        <v>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A32" s="6">
        <v>0</v>
      </c>
      <c r="B32" s="30">
        <f>SUM(D32:R32)</f>
        <v>0</v>
      </c>
      <c r="C32" s="4" t="s">
        <v>1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x14ac:dyDescent="0.25">
      <c r="A33" s="8"/>
      <c r="B33" s="30" t="str">
        <f>IF(B31&lt;A32,A32-B31,IF(B31=A32,0,""))</f>
        <v/>
      </c>
      <c r="C33" s="4" t="s">
        <v>3</v>
      </c>
      <c r="D33" s="31">
        <f>IF(D32="",D30,IF(D31=D32,$C$2+D32*$H$2,D32*$M$2)+D30)</f>
        <v>0</v>
      </c>
      <c r="E33" s="31">
        <f>IF(E32="",E30,IF(E31=E32,$C$2+E32*$H$2,E32*$M$2)+E30)</f>
        <v>0</v>
      </c>
      <c r="F33" s="31">
        <f>IF(F32="",F30,IF(F31=F32,$C$2+F32*$H$2,F32*$M$2)+F30)</f>
        <v>0</v>
      </c>
      <c r="G33" s="31">
        <f>IF(G32="",G30,IF(G31=G32,$C$2+G32*$H$2,G32*$M$2)+G30)</f>
        <v>0</v>
      </c>
      <c r="H33" s="31">
        <f>IF(H32="",H30,IF(H31=H32,$C$2+H32*$H$2,H32*$M$2)+H30)</f>
        <v>0</v>
      </c>
      <c r="I33" s="31">
        <f>IF(I32="",I30,IF(I31=I32,$C$2+I32*$H$2,I32*$M$2)+I30)</f>
        <v>0</v>
      </c>
      <c r="J33" s="31">
        <f>IF(J32="",J30,IF(J31=J32,$C$2+J32*$H$2,J32*$M$2)+J30)</f>
        <v>0</v>
      </c>
      <c r="K33" s="31">
        <f>IF(K32="",K30,IF(K31=K32,$C$2+K32*$H$2,K32*$M$2)+K30)</f>
        <v>0</v>
      </c>
      <c r="L33" s="31">
        <f>IF(L32="",L30,IF(L31=L32,$C$2+L32*$H$2,L32*$M$2)+L30)</f>
        <v>0</v>
      </c>
      <c r="M33" s="31">
        <f>IF(M32="",M30,IF(M31=M32,$C$2+M32*$H$2,M32*$M$2)+M30)</f>
        <v>0</v>
      </c>
      <c r="N33" s="31">
        <f>IF(N32="",N30,IF(N31=N32,$C$2+N32*$H$2,N32*$M$2)+N30)</f>
        <v>0</v>
      </c>
      <c r="O33" s="31">
        <f>IF(O32="",O30,IF(O31=O32,$C$2+O32*$H$2,O32*$M$2)+O30)</f>
        <v>0</v>
      </c>
      <c r="P33" s="31">
        <f>IF(P32="",P30,IF(P31=P32,$C$2+P32*$H$2,P32*$M$2)+P30)</f>
        <v>0</v>
      </c>
      <c r="Q33" s="31">
        <f>IF(Q32="",Q30,IF(Q31=Q32,$C$2+Q32*$H$2,Q32*$M$2)+Q30)</f>
        <v>0</v>
      </c>
    </row>
    <row r="34" spans="1:17" x14ac:dyDescent="0.25">
      <c r="A34" s="3"/>
      <c r="B34" s="30" t="str">
        <f>IF(A35&gt;0,SUM(D34:R34),"")</f>
        <v/>
      </c>
      <c r="C34" s="4" t="s">
        <v>0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x14ac:dyDescent="0.25">
      <c r="A35" s="6">
        <v>0</v>
      </c>
      <c r="B35" s="30">
        <f>SUM(D35:R35)</f>
        <v>0</v>
      </c>
      <c r="C35" s="4" t="s">
        <v>1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25">
      <c r="A36" s="8"/>
      <c r="B36" s="30" t="str">
        <f>IF(B34&lt;A35,A35-B34,IF(B34=A35,0,""))</f>
        <v/>
      </c>
      <c r="C36" s="4" t="s">
        <v>3</v>
      </c>
      <c r="D36" s="31">
        <f>IF(D35="",D33,IF(D34=D35,$C$2+D35*$H$2,D35*$M$2)+D33)</f>
        <v>0</v>
      </c>
      <c r="E36" s="31">
        <f>IF(E35="",E33,IF(E34=E35,$C$2+E35*$H$2,E35*$M$2)+E33)</f>
        <v>0</v>
      </c>
      <c r="F36" s="31">
        <f>IF(F35="",F33,IF(F34=F35,$C$2+F35*$H$2,F35*$M$2)+F33)</f>
        <v>0</v>
      </c>
      <c r="G36" s="31">
        <f>IF(G35="",G33,IF(G34=G35,$C$2+G35*$H$2,G35*$M$2)+G33)</f>
        <v>0</v>
      </c>
      <c r="H36" s="31">
        <f>IF(H35="",H33,IF(H34=H35,$C$2+H35*$H$2,H35*$M$2)+H33)</f>
        <v>0</v>
      </c>
      <c r="I36" s="31">
        <f>IF(I35="",I33,IF(I34=I35,$C$2+I35*$H$2,I35*$M$2)+I33)</f>
        <v>0</v>
      </c>
      <c r="J36" s="31">
        <f>IF(J35="",J33,IF(J34=J35,$C$2+J35*$H$2,J35*$M$2)+J33)</f>
        <v>0</v>
      </c>
      <c r="K36" s="31">
        <f>IF(K35="",K33,IF(K34=K35,$C$2+K35*$H$2,K35*$M$2)+K33)</f>
        <v>0</v>
      </c>
      <c r="L36" s="31">
        <f>IF(L35="",L33,IF(L34=L35,$C$2+L35*$H$2,L35*$M$2)+L33)</f>
        <v>0</v>
      </c>
      <c r="M36" s="31">
        <f>IF(M35="",M33,IF(M34=M35,$C$2+M35*$H$2,M35*$M$2)+M33)</f>
        <v>0</v>
      </c>
      <c r="N36" s="31">
        <f>IF(N35="",N33,IF(N34=N35,$C$2+N35*$H$2,N35*$M$2)+N33)</f>
        <v>0</v>
      </c>
      <c r="O36" s="31">
        <f>IF(O35="",O33,IF(O34=O35,$C$2+O35*$H$2,O35*$M$2)+O33)</f>
        <v>0</v>
      </c>
      <c r="P36" s="31">
        <f>IF(P35="",P33,IF(P34=P35,$C$2+P35*$H$2,P35*$M$2)+P33)</f>
        <v>0</v>
      </c>
      <c r="Q36" s="31">
        <f>IF(Q35="",Q33,IF(Q34=Q35,$C$2+Q35*$H$2,Q35*$M$2)+Q33)</f>
        <v>0</v>
      </c>
    </row>
    <row r="37" spans="1:17" x14ac:dyDescent="0.25">
      <c r="A37" s="3"/>
      <c r="B37" s="30" t="str">
        <f>IF(A38&gt;0,SUM(D37:R37),"")</f>
        <v/>
      </c>
      <c r="C37" s="4" t="s">
        <v>0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25">
      <c r="A38" s="6">
        <v>0</v>
      </c>
      <c r="B38" s="30">
        <f>SUM(D38:R38)</f>
        <v>0</v>
      </c>
      <c r="C38" s="4" t="s">
        <v>1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25">
      <c r="A39" s="8"/>
      <c r="B39" s="30" t="str">
        <f>IF(B37&lt;A38,A38-B37,IF(B37=A38,0,""))</f>
        <v/>
      </c>
      <c r="C39" s="4" t="s">
        <v>3</v>
      </c>
      <c r="D39" s="31">
        <f>IF(D38="",D36,IF(D37=D38,$C$2+D38*$H$2,D38*$M$2)+D36)</f>
        <v>0</v>
      </c>
      <c r="E39" s="31">
        <f>IF(E38="",E36,IF(E37=E38,$C$2+E38*$H$2,E38*$M$2)+E36)</f>
        <v>0</v>
      </c>
      <c r="F39" s="31">
        <f>IF(F38="",F36,IF(F37=F38,$C$2+F38*$H$2,F38*$M$2)+F36)</f>
        <v>0</v>
      </c>
      <c r="G39" s="31">
        <f>IF(G38="",G36,IF(G37=G38,$C$2+G38*$H$2,G38*$M$2)+G36)</f>
        <v>0</v>
      </c>
      <c r="H39" s="31">
        <f>IF(H38="",H36,IF(H37=H38,$C$2+H38*$H$2,H38*$M$2)+H36)</f>
        <v>0</v>
      </c>
      <c r="I39" s="31">
        <f>IF(I38="",I36,IF(I37=I38,$C$2+I38*$H$2,I38*$M$2)+I36)</f>
        <v>0</v>
      </c>
      <c r="J39" s="31">
        <f>IF(J38="",J36,IF(J37=J38,$C$2+J38*$H$2,J38*$M$2)+J36)</f>
        <v>0</v>
      </c>
      <c r="K39" s="31">
        <f>IF(K38="",K36,IF(K37=K38,$C$2+K38*$H$2,K38*$M$2)+K36)</f>
        <v>0</v>
      </c>
      <c r="L39" s="31">
        <f>IF(L38="",L36,IF(L37=L38,$C$2+L38*$H$2,L38*$M$2)+L36)</f>
        <v>0</v>
      </c>
      <c r="M39" s="31">
        <f>IF(M38="",M36,IF(M37=M38,$C$2+M38*$H$2,M38*$M$2)+M36)</f>
        <v>0</v>
      </c>
      <c r="N39" s="31">
        <f>IF(N38="",N36,IF(N37=N38,$C$2+N38*$H$2,N38*$M$2)+N36)</f>
        <v>0</v>
      </c>
      <c r="O39" s="31">
        <f>IF(O38="",O36,IF(O37=O38,$C$2+O38*$H$2,O38*$M$2)+O36)</f>
        <v>0</v>
      </c>
      <c r="P39" s="31">
        <f>IF(P38="",P36,IF(P37=P38,$C$2+P38*$H$2,P38*$M$2)+P36)</f>
        <v>0</v>
      </c>
      <c r="Q39" s="31">
        <f>IF(Q38="",Q36,IF(Q37=Q38,$C$2+Q38*$H$2,Q38*$M$2)+Q36)</f>
        <v>0</v>
      </c>
    </row>
    <row r="40" spans="1:17" x14ac:dyDescent="0.25">
      <c r="A40" s="3"/>
      <c r="B40" s="30" t="str">
        <f>IF(A41&gt;0,SUM(D40:R40),"")</f>
        <v/>
      </c>
      <c r="C40" s="4" t="s">
        <v>0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x14ac:dyDescent="0.25">
      <c r="A41" s="6">
        <v>0</v>
      </c>
      <c r="B41" s="30">
        <f>SUM(D41:R41)</f>
        <v>0</v>
      </c>
      <c r="C41" s="4" t="s">
        <v>1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x14ac:dyDescent="0.25">
      <c r="A42" s="8"/>
      <c r="B42" s="30" t="str">
        <f>IF(B40&lt;A41,A41-B40,IF(B40=A41,0,""))</f>
        <v/>
      </c>
      <c r="C42" s="4" t="s">
        <v>3</v>
      </c>
      <c r="D42" s="31">
        <f>IF(D41="",D39,IF(D40=D41,$C$2+D41*$H$2,D41*$M$2)+D39)</f>
        <v>0</v>
      </c>
      <c r="E42" s="31">
        <f>IF(E41="",E39,IF(E40=E41,$C$2+E41*$H$2,E41*$M$2)+E39)</f>
        <v>0</v>
      </c>
      <c r="F42" s="31">
        <f>IF(F41="",F39,IF(F40=F41,$C$2+F41*$H$2,F41*$M$2)+F39)</f>
        <v>0</v>
      </c>
      <c r="G42" s="31">
        <f>IF(G41="",G39,IF(G40=G41,$C$2+G41*$H$2,G41*$M$2)+G39)</f>
        <v>0</v>
      </c>
      <c r="H42" s="31">
        <f>IF(H41="",H39,IF(H40=H41,$C$2+H41*$H$2,H41*$M$2)+H39)</f>
        <v>0</v>
      </c>
      <c r="I42" s="31">
        <f>IF(I41="",I39,IF(I40=I41,$C$2+I41*$H$2,I41*$M$2)+I39)</f>
        <v>0</v>
      </c>
      <c r="J42" s="31">
        <f>IF(J41="",J39,IF(J40=J41,$C$2+J41*$H$2,J41*$M$2)+J39)</f>
        <v>0</v>
      </c>
      <c r="K42" s="31">
        <f>IF(K41="",K39,IF(K40=K41,$C$2+K41*$H$2,K41*$M$2)+K39)</f>
        <v>0</v>
      </c>
      <c r="L42" s="31">
        <f>IF(L41="",L39,IF(L40=L41,$C$2+L41*$H$2,L41*$M$2)+L39)</f>
        <v>0</v>
      </c>
      <c r="M42" s="31">
        <f>IF(M41="",M39,IF(M40=M41,$C$2+M41*$H$2,M41*$M$2)+M39)</f>
        <v>0</v>
      </c>
      <c r="N42" s="31">
        <f>IF(N41="",N39,IF(N40=N41,$C$2+N41*$H$2,N41*$M$2)+N39)</f>
        <v>0</v>
      </c>
      <c r="O42" s="31">
        <f>IF(O41="",O39,IF(O40=O41,$C$2+O41*$H$2,O41*$M$2)+O39)</f>
        <v>0</v>
      </c>
      <c r="P42" s="31">
        <f>IF(P41="",P39,IF(P40=P41,$C$2+P41*$H$2,P41*$M$2)+P39)</f>
        <v>0</v>
      </c>
      <c r="Q42" s="31">
        <f>IF(Q41="",Q39,IF(Q40=Q41,$C$2+Q41*$H$2,Q41*$M$2)+Q39)</f>
        <v>0</v>
      </c>
    </row>
    <row r="43" spans="1:17" x14ac:dyDescent="0.25">
      <c r="A43" s="3"/>
      <c r="B43" s="30" t="str">
        <f>IF(A44&gt;0,SUM(D43:R43),"")</f>
        <v/>
      </c>
      <c r="C43" s="4" t="s">
        <v>0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x14ac:dyDescent="0.25">
      <c r="A44" s="6">
        <v>0</v>
      </c>
      <c r="B44" s="30">
        <f>SUM(D44:R44)</f>
        <v>0</v>
      </c>
      <c r="C44" s="4" t="s">
        <v>1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x14ac:dyDescent="0.25">
      <c r="A45" s="8"/>
      <c r="B45" s="30" t="str">
        <f>IF(B43&lt;A44,A44-B43,IF(B43=A44,0,""))</f>
        <v/>
      </c>
      <c r="C45" s="4" t="s">
        <v>3</v>
      </c>
      <c r="D45" s="31">
        <f>IF(D44="",D42,IF(D43=D44,$C$2+D44*$H$2,D44*$M$2)+D42)</f>
        <v>0</v>
      </c>
      <c r="E45" s="31">
        <f>IF(E44="",E42,IF(E43=E44,$C$2+E44*$H$2,E44*$M$2)+E42)</f>
        <v>0</v>
      </c>
      <c r="F45" s="31">
        <f>IF(F44="",F42,IF(F43=F44,$C$2+F44*$H$2,F44*$M$2)+F42)</f>
        <v>0</v>
      </c>
      <c r="G45" s="31">
        <f>IF(G44="",G42,IF(G43=G44,$C$2+G44*$H$2,G44*$M$2)+G42)</f>
        <v>0</v>
      </c>
      <c r="H45" s="31">
        <f>IF(H44="",H42,IF(H43=H44,$C$2+H44*$H$2,H44*$M$2)+H42)</f>
        <v>0</v>
      </c>
      <c r="I45" s="31">
        <f>IF(I44="",I42,IF(I43=I44,$C$2+I44*$H$2,I44*$M$2)+I42)</f>
        <v>0</v>
      </c>
      <c r="J45" s="31">
        <f>IF(J44="",J42,IF(J43=J44,$C$2+J44*$H$2,J44*$M$2)+J42)</f>
        <v>0</v>
      </c>
      <c r="K45" s="31">
        <f>IF(K44="",K42,IF(K43=K44,$C$2+K44*$H$2,K44*$M$2)+K42)</f>
        <v>0</v>
      </c>
      <c r="L45" s="31">
        <f>IF(L44="",L42,IF(L43=L44,$C$2+L44*$H$2,L44*$M$2)+L42)</f>
        <v>0</v>
      </c>
      <c r="M45" s="31">
        <f>IF(M44="",M42,IF(M43=M44,$C$2+M44*$H$2,M44*$M$2)+M42)</f>
        <v>0</v>
      </c>
      <c r="N45" s="31">
        <f>IF(N44="",N42,IF(N43=N44,$C$2+N44*$H$2,N44*$M$2)+N42)</f>
        <v>0</v>
      </c>
      <c r="O45" s="31">
        <f>IF(O44="",O42,IF(O43=O44,$C$2+O44*$H$2,O44*$M$2)+O42)</f>
        <v>0</v>
      </c>
      <c r="P45" s="31">
        <f>IF(P44="",P42,IF(P43=P44,$C$2+P44*$H$2,P44*$M$2)+P42)</f>
        <v>0</v>
      </c>
      <c r="Q45" s="31">
        <f>IF(Q44="",Q42,IF(Q43=Q44,$C$2+Q44*$H$2,Q44*$M$2)+Q42)</f>
        <v>0</v>
      </c>
    </row>
    <row r="46" spans="1:17" x14ac:dyDescent="0.25">
      <c r="A46" s="3"/>
      <c r="B46" s="30" t="str">
        <f>IF(A47&gt;0,SUM(D46:R46),"")</f>
        <v/>
      </c>
      <c r="C46" s="4" t="s">
        <v>0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x14ac:dyDescent="0.25">
      <c r="A47" s="6">
        <v>0</v>
      </c>
      <c r="B47" s="30">
        <f>SUM(D47:R47)</f>
        <v>0</v>
      </c>
      <c r="C47" s="4" t="s">
        <v>1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 x14ac:dyDescent="0.25">
      <c r="A48" s="8"/>
      <c r="B48" s="30" t="str">
        <f>IF(B46&lt;A47,A47-B46,IF(B46=A47,0,""))</f>
        <v/>
      </c>
      <c r="C48" s="4" t="s">
        <v>3</v>
      </c>
      <c r="D48" s="31">
        <f>IF(D47="",D45,IF(D46=D47,$C$2+D47*$H$2,D47*$M$2)+D45)</f>
        <v>0</v>
      </c>
      <c r="E48" s="31">
        <f>IF(E47="",E45,IF(E46=E47,$C$2+E47*$H$2,E47*$M$2)+E45)</f>
        <v>0</v>
      </c>
      <c r="F48" s="31">
        <f>IF(F47="",F45,IF(F46=F47,$C$2+F47*$H$2,F47*$M$2)+F45)</f>
        <v>0</v>
      </c>
      <c r="G48" s="31">
        <f>IF(G47="",G45,IF(G46=G47,$C$2+G47*$H$2,G47*$M$2)+G45)</f>
        <v>0</v>
      </c>
      <c r="H48" s="31">
        <f>IF(H47="",H45,IF(H46=H47,$C$2+H47*$H$2,H47*$M$2)+H45)</f>
        <v>0</v>
      </c>
      <c r="I48" s="31">
        <f>IF(I47="",I45,IF(I46=I47,$C$2+I47*$H$2,I47*$M$2)+I45)</f>
        <v>0</v>
      </c>
      <c r="J48" s="31">
        <f>IF(J47="",J45,IF(J46=J47,$C$2+J47*$H$2,J47*$M$2)+J45)</f>
        <v>0</v>
      </c>
      <c r="K48" s="31">
        <f>IF(K47="",K45,IF(K46=K47,$C$2+K47*$H$2,K47*$M$2)+K45)</f>
        <v>0</v>
      </c>
      <c r="L48" s="31">
        <f>IF(L47="",L45,IF(L46=L47,$C$2+L47*$H$2,L47*$M$2)+L45)</f>
        <v>0</v>
      </c>
      <c r="M48" s="31">
        <f>IF(M47="",M45,IF(M46=M47,$C$2+M47*$H$2,M47*$M$2)+M45)</f>
        <v>0</v>
      </c>
      <c r="N48" s="31">
        <f>IF(N47="",N45,IF(N46=N47,$C$2+N47*$H$2,N47*$M$2)+N45)</f>
        <v>0</v>
      </c>
      <c r="O48" s="31">
        <f>IF(O47="",O45,IF(O46=O47,$C$2+O47*$H$2,O47*$M$2)+O45)</f>
        <v>0</v>
      </c>
      <c r="P48" s="31">
        <f>IF(P47="",P45,IF(P46=P47,$C$2+P47*$H$2,P47*$M$2)+P45)</f>
        <v>0</v>
      </c>
      <c r="Q48" s="31">
        <f>IF(Q47="",Q45,IF(Q46=Q47,$C$2+Q47*$H$2,Q47*$M$2)+Q45)</f>
        <v>0</v>
      </c>
    </row>
    <row r="49" spans="1:17" x14ac:dyDescent="0.25">
      <c r="A49" s="3"/>
      <c r="B49" s="30" t="str">
        <f>IF(A50&gt;0,SUM(D49:R49),"")</f>
        <v/>
      </c>
      <c r="C49" s="4" t="s">
        <v>0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x14ac:dyDescent="0.25">
      <c r="A50" s="6">
        <v>0</v>
      </c>
      <c r="B50" s="30">
        <f>SUM(D50:R50)</f>
        <v>0</v>
      </c>
      <c r="C50" s="4" t="s">
        <v>1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 x14ac:dyDescent="0.25">
      <c r="A51" s="8"/>
      <c r="B51" s="30" t="str">
        <f>IF(B49&lt;A50,A50-B49,IF(B49=A50,0,""))</f>
        <v/>
      </c>
      <c r="C51" s="4" t="s">
        <v>3</v>
      </c>
      <c r="D51" s="31">
        <f>IF(D50="",D48,IF(D49=D50,$C$2+D50*$H$2,D50*$M$2)+D48)</f>
        <v>0</v>
      </c>
      <c r="E51" s="31">
        <f>IF(E50="",E48,IF(E49=E50,$C$2+E50*$H$2,E50*$M$2)+E48)</f>
        <v>0</v>
      </c>
      <c r="F51" s="31">
        <f>IF(F50="",F48,IF(F49=F50,$C$2+F50*$H$2,F50*$M$2)+F48)</f>
        <v>0</v>
      </c>
      <c r="G51" s="31">
        <f>IF(G50="",G48,IF(G49=G50,$C$2+G50*$H$2,G50*$M$2)+G48)</f>
        <v>0</v>
      </c>
      <c r="H51" s="31">
        <f>IF(H50="",H48,IF(H49=H50,$C$2+H50*$H$2,H50*$M$2)+H48)</f>
        <v>0</v>
      </c>
      <c r="I51" s="31">
        <f>IF(I50="",I48,IF(I49=I50,$C$2+I50*$H$2,I50*$M$2)+I48)</f>
        <v>0</v>
      </c>
      <c r="J51" s="31">
        <f>IF(J50="",J48,IF(J49=J50,$C$2+J50*$H$2,J50*$M$2)+J48)</f>
        <v>0</v>
      </c>
      <c r="K51" s="31">
        <f>IF(K50="",K48,IF(K49=K50,$C$2+K50*$H$2,K50*$M$2)+K48)</f>
        <v>0</v>
      </c>
      <c r="L51" s="31">
        <f>IF(L50="",L48,IF(L49=L50,$C$2+L50*$H$2,L50*$M$2)+L48)</f>
        <v>0</v>
      </c>
      <c r="M51" s="31">
        <f>IF(M50="",M48,IF(M49=M50,$C$2+M50*$H$2,M50*$M$2)+M48)</f>
        <v>0</v>
      </c>
      <c r="N51" s="31">
        <f>IF(N50="",N48,IF(N49=N50,$C$2+N50*$H$2,N50*$M$2)+N48)</f>
        <v>0</v>
      </c>
      <c r="O51" s="31">
        <f>IF(O50="",O48,IF(O49=O50,$C$2+O50*$H$2,O50*$M$2)+O48)</f>
        <v>0</v>
      </c>
      <c r="P51" s="31">
        <f>IF(P50="",P48,IF(P49=P50,$C$2+P50*$H$2,P50*$M$2)+P48)</f>
        <v>0</v>
      </c>
      <c r="Q51" s="31">
        <f>IF(Q50="",Q48,IF(Q49=Q50,$C$2+Q50*$H$2,Q50*$M$2)+Q48)</f>
        <v>0</v>
      </c>
    </row>
    <row r="52" spans="1:17" x14ac:dyDescent="0.25">
      <c r="A52" s="3"/>
      <c r="B52" s="30" t="str">
        <f>IF(A53&gt;0,SUM(D52:R52),"")</f>
        <v/>
      </c>
      <c r="C52" s="4" t="s">
        <v>0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x14ac:dyDescent="0.25">
      <c r="A53" s="6">
        <v>0</v>
      </c>
      <c r="B53" s="30">
        <f>SUM(D53:R53)</f>
        <v>0</v>
      </c>
      <c r="C53" s="4" t="s">
        <v>1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x14ac:dyDescent="0.25">
      <c r="A54" s="8"/>
      <c r="B54" s="30" t="str">
        <f>IF(B52&lt;A53,A53-B52,IF(B52=A53,0,""))</f>
        <v/>
      </c>
      <c r="C54" s="4" t="s">
        <v>3</v>
      </c>
      <c r="D54" s="31">
        <f>IF(D53="",D51,IF(D52=D53,$C$2+D53*$H$2,D53*$M$2)+D51)</f>
        <v>0</v>
      </c>
      <c r="E54" s="31">
        <f>IF(E53="",E51,IF(E52=E53,$C$2+E53*$H$2,E53*$M$2)+E51)</f>
        <v>0</v>
      </c>
      <c r="F54" s="31">
        <f>IF(F53="",F51,IF(F52=F53,$C$2+F53*$H$2,F53*$M$2)+F51)</f>
        <v>0</v>
      </c>
      <c r="G54" s="31">
        <f>IF(G53="",G51,IF(G52=G53,$C$2+G53*$H$2,G53*$M$2)+G51)</f>
        <v>0</v>
      </c>
      <c r="H54" s="31">
        <f>IF(H53="",H51,IF(H52=H53,$C$2+H53*$H$2,H53*$M$2)+H51)</f>
        <v>0</v>
      </c>
      <c r="I54" s="31">
        <f>IF(I53="",I51,IF(I52=I53,$C$2+I53*$H$2,I53*$M$2)+I51)</f>
        <v>0</v>
      </c>
      <c r="J54" s="31">
        <f>IF(J53="",J51,IF(J52=J53,$C$2+J53*$H$2,J53*$M$2)+J51)</f>
        <v>0</v>
      </c>
      <c r="K54" s="31">
        <f>IF(K53="",K51,IF(K52=K53,$C$2+K53*$H$2,K53*$M$2)+K51)</f>
        <v>0</v>
      </c>
      <c r="L54" s="31">
        <f>IF(L53="",L51,IF(L52=L53,$C$2+L53*$H$2,L53*$M$2)+L51)</f>
        <v>0</v>
      </c>
      <c r="M54" s="31">
        <f>IF(M53="",M51,IF(M52=M53,$C$2+M53*$H$2,M53*$M$2)+M51)</f>
        <v>0</v>
      </c>
      <c r="N54" s="31">
        <f>IF(N53="",N51,IF(N52=N53,$C$2+N53*$H$2,N53*$M$2)+N51)</f>
        <v>0</v>
      </c>
      <c r="O54" s="31">
        <f>IF(O53="",O51,IF(O52=O53,$C$2+O53*$H$2,O53*$M$2)+O51)</f>
        <v>0</v>
      </c>
      <c r="P54" s="31">
        <f>IF(P53="",P51,IF(P52=P53,$C$2+P53*$H$2,P53*$M$2)+P51)</f>
        <v>0</v>
      </c>
      <c r="Q54" s="31">
        <f>IF(Q53="",Q51,IF(Q52=Q53,$C$2+Q53*$H$2,Q53*$M$2)+Q51)</f>
        <v>0</v>
      </c>
    </row>
    <row r="55" spans="1:17" x14ac:dyDescent="0.25">
      <c r="A55" s="3"/>
      <c r="B55" s="30" t="str">
        <f>IF(A56&gt;0,SUM(D55:R55),"")</f>
        <v/>
      </c>
      <c r="C55" s="4" t="s">
        <v>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x14ac:dyDescent="0.25">
      <c r="A56" s="6">
        <v>0</v>
      </c>
      <c r="B56" s="30">
        <f>SUM(D56:R56)</f>
        <v>0</v>
      </c>
      <c r="C56" s="4" t="s">
        <v>1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 x14ac:dyDescent="0.25">
      <c r="A57" s="8"/>
      <c r="B57" s="30" t="str">
        <f>IF(B55&lt;A56,A56-B55,IF(B55=A56,0,""))</f>
        <v/>
      </c>
      <c r="C57" s="4" t="s">
        <v>3</v>
      </c>
      <c r="D57" s="31">
        <f>IF(D56="",D54,IF(D55=D56,$C$2+D56*$H$2,D56*$M$2)+D54)</f>
        <v>0</v>
      </c>
      <c r="E57" s="31">
        <f>IF(E56="",E54,IF(E55=E56,$C$2+E56*$H$2,E56*$M$2)+E54)</f>
        <v>0</v>
      </c>
      <c r="F57" s="31">
        <f>IF(F56="",F54,IF(F55=F56,$C$2+F56*$H$2,F56*$M$2)+F54)</f>
        <v>0</v>
      </c>
      <c r="G57" s="31">
        <f>IF(G56="",G54,IF(G55=G56,$C$2+G56*$H$2,G56*$M$2)+G54)</f>
        <v>0</v>
      </c>
      <c r="H57" s="31">
        <f>IF(H56="",H54,IF(H55=H56,$C$2+H56*$H$2,H56*$M$2)+H54)</f>
        <v>0</v>
      </c>
      <c r="I57" s="31">
        <f>IF(I56="",I54,IF(I55=I56,$C$2+I56*$H$2,I56*$M$2)+I54)</f>
        <v>0</v>
      </c>
      <c r="J57" s="31">
        <f>IF(J56="",J54,IF(J55=J56,$C$2+J56*$H$2,J56*$M$2)+J54)</f>
        <v>0</v>
      </c>
      <c r="K57" s="31">
        <f>IF(K56="",K54,IF(K55=K56,$C$2+K56*$H$2,K56*$M$2)+K54)</f>
        <v>0</v>
      </c>
      <c r="L57" s="31">
        <f>IF(L56="",L54,IF(L55=L56,$C$2+L56*$H$2,L56*$M$2)+L54)</f>
        <v>0</v>
      </c>
      <c r="M57" s="31">
        <f>IF(M56="",M54,IF(M55=M56,$C$2+M56*$H$2,M56*$M$2)+M54)</f>
        <v>0</v>
      </c>
      <c r="N57" s="31">
        <f>IF(N56="",N54,IF(N55=N56,$C$2+N56*$H$2,N56*$M$2)+N54)</f>
        <v>0</v>
      </c>
      <c r="O57" s="31">
        <f>IF(O56="",O54,IF(O55=O56,$C$2+O56*$H$2,O56*$M$2)+O54)</f>
        <v>0</v>
      </c>
      <c r="P57" s="31">
        <f>IF(P56="",P54,IF(P55=P56,$C$2+P56*$H$2,P56*$M$2)+P54)</f>
        <v>0</v>
      </c>
      <c r="Q57" s="31">
        <f>IF(Q56="",Q54,IF(Q55=Q56,$C$2+Q56*$H$2,Q56*$M$2)+Q54)</f>
        <v>0</v>
      </c>
    </row>
    <row r="58" spans="1:17" x14ac:dyDescent="0.25">
      <c r="A58" s="3"/>
      <c r="B58" s="30" t="str">
        <f>IF(A59&gt;0,SUM(D58:R58),"")</f>
        <v/>
      </c>
      <c r="C58" s="4" t="s">
        <v>0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x14ac:dyDescent="0.25">
      <c r="A59" s="6">
        <v>0</v>
      </c>
      <c r="B59" s="30">
        <f>SUM(D59:R59)</f>
        <v>0</v>
      </c>
      <c r="C59" s="4" t="s">
        <v>1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 x14ac:dyDescent="0.25">
      <c r="A60" s="8"/>
      <c r="B60" s="30" t="str">
        <f>IF(B58&lt;A59,A59-B58,IF(B58=A59,0,""))</f>
        <v/>
      </c>
      <c r="C60" s="4" t="s">
        <v>3</v>
      </c>
      <c r="D60" s="31">
        <f>IF(D59="",D57,IF(D58=D59,$C$2+D59*$H$2,D59*$M$2)+D57)</f>
        <v>0</v>
      </c>
      <c r="E60" s="31">
        <f>IF(E59="",E57,IF(E58=E59,$C$2+E59*$H$2,E59*$M$2)+E57)</f>
        <v>0</v>
      </c>
      <c r="F60" s="31">
        <f>IF(F59="",F57,IF(F58=F59,$C$2+F59*$H$2,F59*$M$2)+F57)</f>
        <v>0</v>
      </c>
      <c r="G60" s="31">
        <f>IF(G59="",G57,IF(G58=G59,$C$2+G59*$H$2,G59*$M$2)+G57)</f>
        <v>0</v>
      </c>
      <c r="H60" s="31">
        <f>IF(H59="",H57,IF(H58=H59,$C$2+H59*$H$2,H59*$M$2)+H57)</f>
        <v>0</v>
      </c>
      <c r="I60" s="31">
        <f>IF(I59="",I57,IF(I58=I59,$C$2+I59*$H$2,I59*$M$2)+I57)</f>
        <v>0</v>
      </c>
      <c r="J60" s="31">
        <f>IF(J59="",J57,IF(J58=J59,$C$2+J59*$H$2,J59*$M$2)+J57)</f>
        <v>0</v>
      </c>
      <c r="K60" s="31">
        <f>IF(K59="",K57,IF(K58=K59,$C$2+K59*$H$2,K59*$M$2)+K57)</f>
        <v>0</v>
      </c>
      <c r="L60" s="31">
        <f>IF(L59="",L57,IF(L58=L59,$C$2+L59*$H$2,L59*$M$2)+L57)</f>
        <v>0</v>
      </c>
      <c r="M60" s="31">
        <f>IF(M59="",M57,IF(M58=M59,$C$2+M59*$H$2,M59*$M$2)+M57)</f>
        <v>0</v>
      </c>
      <c r="N60" s="31">
        <f>IF(N59="",N57,IF(N58=N59,$C$2+N59*$H$2,N59*$M$2)+N57)</f>
        <v>0</v>
      </c>
      <c r="O60" s="31">
        <f>IF(O59="",O57,IF(O58=O59,$C$2+O59*$H$2,O59*$M$2)+O57)</f>
        <v>0</v>
      </c>
      <c r="P60" s="31">
        <f>IF(P59="",P57,IF(P58=P59,$C$2+P59*$H$2,P59*$M$2)+P57)</f>
        <v>0</v>
      </c>
      <c r="Q60" s="31">
        <f>IF(Q59="",Q57,IF(Q58=Q59,$C$2+Q59*$H$2,Q59*$M$2)+Q57)</f>
        <v>0</v>
      </c>
    </row>
    <row r="61" spans="1:17" x14ac:dyDescent="0.25">
      <c r="A61" s="3"/>
      <c r="B61" s="30" t="str">
        <f>IF(A62&gt;0,SUM(D61:R61),"")</f>
        <v/>
      </c>
      <c r="C61" s="4" t="s">
        <v>0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x14ac:dyDescent="0.25">
      <c r="A62" s="6">
        <v>0</v>
      </c>
      <c r="B62" s="30">
        <f>SUM(D62:R62)</f>
        <v>0</v>
      </c>
      <c r="C62" s="4" t="s">
        <v>1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 x14ac:dyDescent="0.25">
      <c r="A63" s="8"/>
      <c r="B63" s="30" t="str">
        <f>IF(B61&lt;A62,A62-B61,IF(B61=A62,0,""))</f>
        <v/>
      </c>
      <c r="C63" s="4" t="s">
        <v>3</v>
      </c>
      <c r="D63" s="31">
        <f>IF(D62="",D60,IF(D61=D62,$C$2+D62*$H$2,D62*$M$2)+D60)</f>
        <v>0</v>
      </c>
      <c r="E63" s="31">
        <f>IF(E62="",E60,IF(E61=E62,$C$2+E62*$H$2,E62*$M$2)+E60)</f>
        <v>0</v>
      </c>
      <c r="F63" s="31">
        <f>IF(F62="",F60,IF(F61=F62,$C$2+F62*$H$2,F62*$M$2)+F60)</f>
        <v>0</v>
      </c>
      <c r="G63" s="31">
        <f>IF(G62="",G60,IF(G61=G62,$C$2+G62*$H$2,G62*$M$2)+G60)</f>
        <v>0</v>
      </c>
      <c r="H63" s="31">
        <f>IF(H62="",H60,IF(H61=H62,$C$2+H62*$H$2,H62*$M$2)+H60)</f>
        <v>0</v>
      </c>
      <c r="I63" s="31">
        <f>IF(I62="",I60,IF(I61=I62,$C$2+I62*$H$2,I62*$M$2)+I60)</f>
        <v>0</v>
      </c>
      <c r="J63" s="31">
        <f>IF(J62="",J60,IF(J61=J62,$C$2+J62*$H$2,J62*$M$2)+J60)</f>
        <v>0</v>
      </c>
      <c r="K63" s="31">
        <f>IF(K62="",K60,IF(K61=K62,$C$2+K62*$H$2,K62*$M$2)+K60)</f>
        <v>0</v>
      </c>
      <c r="L63" s="31">
        <f>IF(L62="",L60,IF(L61=L62,$C$2+L62*$H$2,L62*$M$2)+L60)</f>
        <v>0</v>
      </c>
      <c r="M63" s="31">
        <f>IF(M62="",M60,IF(M61=M62,$C$2+M62*$H$2,M62*$M$2)+M60)</f>
        <v>0</v>
      </c>
      <c r="N63" s="31">
        <f>IF(N62="",N60,IF(N61=N62,$C$2+N62*$H$2,N62*$M$2)+N60)</f>
        <v>0</v>
      </c>
      <c r="O63" s="31">
        <f>IF(O62="",O60,IF(O61=O62,$C$2+O62*$H$2,O62*$M$2)+O60)</f>
        <v>0</v>
      </c>
      <c r="P63" s="31">
        <f>IF(P62="",P60,IF(P61=P62,$C$2+P62*$H$2,P62*$M$2)+P60)</f>
        <v>0</v>
      </c>
      <c r="Q63" s="31">
        <f>IF(Q62="",Q60,IF(Q61=Q62,$C$2+Q62*$H$2,Q62*$M$2)+Q60)</f>
        <v>0</v>
      </c>
    </row>
    <row r="64" spans="1:17" x14ac:dyDescent="0.25">
      <c r="A64" s="3"/>
      <c r="B64" s="30" t="str">
        <f>IF(A65&gt;0,SUM(D64:R64),"")</f>
        <v/>
      </c>
      <c r="C64" s="4" t="s">
        <v>0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x14ac:dyDescent="0.25">
      <c r="A65" s="6">
        <v>0</v>
      </c>
      <c r="B65" s="30">
        <f>SUM(D65:R65)</f>
        <v>0</v>
      </c>
      <c r="C65" s="4" t="s">
        <v>1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7" x14ac:dyDescent="0.25">
      <c r="A66" s="8"/>
      <c r="B66" s="30" t="str">
        <f>IF(B64&lt;A65,A65-B64,IF(B64=A65,0,""))</f>
        <v/>
      </c>
      <c r="C66" s="4" t="s">
        <v>3</v>
      </c>
      <c r="D66" s="31">
        <f>IF(D65="",D63,IF(D64=D65,$C$2+D65*$H$2,D65*$M$2)+D63)</f>
        <v>0</v>
      </c>
      <c r="E66" s="31">
        <f>IF(E65="",E63,IF(E64=E65,$C$2+E65*$H$2,E65*$M$2)+E63)</f>
        <v>0</v>
      </c>
      <c r="F66" s="31">
        <f>IF(F65="",F63,IF(F64=F65,$C$2+F65*$H$2,F65*$M$2)+F63)</f>
        <v>0</v>
      </c>
      <c r="G66" s="31">
        <f>IF(G65="",G63,IF(G64=G65,$C$2+G65*$H$2,G65*$M$2)+G63)</f>
        <v>0</v>
      </c>
      <c r="H66" s="31">
        <f>IF(H65="",H63,IF(H64=H65,$C$2+H65*$H$2,H65*$M$2)+H63)</f>
        <v>0</v>
      </c>
      <c r="I66" s="31">
        <f>IF(I65="",I63,IF(I64=I65,$C$2+I65*$H$2,I65*$M$2)+I63)</f>
        <v>0</v>
      </c>
      <c r="J66" s="31">
        <f>IF(J65="",J63,IF(J64=J65,$C$2+J65*$H$2,J65*$M$2)+J63)</f>
        <v>0</v>
      </c>
      <c r="K66" s="31">
        <f>IF(K65="",K63,IF(K64=K65,$C$2+K65*$H$2,K65*$M$2)+K63)</f>
        <v>0</v>
      </c>
      <c r="L66" s="31">
        <f>IF(L65="",L63,IF(L64=L65,$C$2+L65*$H$2,L65*$M$2)+L63)</f>
        <v>0</v>
      </c>
      <c r="M66" s="31">
        <f>IF(M65="",M63,IF(M64=M65,$C$2+M65*$H$2,M65*$M$2)+M63)</f>
        <v>0</v>
      </c>
      <c r="N66" s="31">
        <f>IF(N65="",N63,IF(N64=N65,$C$2+N65*$H$2,N65*$M$2)+N63)</f>
        <v>0</v>
      </c>
      <c r="O66" s="31">
        <f>IF(O65="",O63,IF(O64=O65,$C$2+O65*$H$2,O65*$M$2)+O63)</f>
        <v>0</v>
      </c>
      <c r="P66" s="31">
        <f>IF(P65="",P63,IF(P64=P65,$C$2+P65*$H$2,P65*$M$2)+P63)</f>
        <v>0</v>
      </c>
      <c r="Q66" s="31">
        <f>IF(Q65="",Q63,IF(Q64=Q65,$C$2+Q65*$H$2,Q65*$M$2)+Q63)</f>
        <v>0</v>
      </c>
    </row>
  </sheetData>
  <sheetProtection sheet="1" objects="1" scenarios="1" selectLockedCells="1"/>
  <conditionalFormatting sqref="B61">
    <cfRule type="expression" dxfId="39" priority="39">
      <formula>B61=A62</formula>
    </cfRule>
  </conditionalFormatting>
  <conditionalFormatting sqref="B55">
    <cfRule type="expression" dxfId="38" priority="35">
      <formula>B55=A56</formula>
    </cfRule>
  </conditionalFormatting>
  <conditionalFormatting sqref="B46">
    <cfRule type="expression" dxfId="37" priority="29">
      <formula>B46=A47</formula>
    </cfRule>
  </conditionalFormatting>
  <conditionalFormatting sqref="B25">
    <cfRule type="expression" dxfId="36" priority="15">
      <formula>B25=A26</formula>
    </cfRule>
  </conditionalFormatting>
  <conditionalFormatting sqref="B29">
    <cfRule type="expression" dxfId="35" priority="18">
      <formula>B29&lt;&gt;A29</formula>
    </cfRule>
  </conditionalFormatting>
  <conditionalFormatting sqref="B28">
    <cfRule type="expression" dxfId="34" priority="17">
      <formula>B28=A29</formula>
    </cfRule>
  </conditionalFormatting>
  <conditionalFormatting sqref="B23">
    <cfRule type="expression" dxfId="33" priority="14">
      <formula>B23&lt;&gt;A23</formula>
    </cfRule>
  </conditionalFormatting>
  <conditionalFormatting sqref="B22">
    <cfRule type="expression" dxfId="32" priority="13">
      <formula>B22=A23</formula>
    </cfRule>
  </conditionalFormatting>
  <conditionalFormatting sqref="B17">
    <cfRule type="expression" dxfId="31" priority="10">
      <formula>B17&lt;&gt;A17</formula>
    </cfRule>
  </conditionalFormatting>
  <conditionalFormatting sqref="B16">
    <cfRule type="expression" dxfId="30" priority="9">
      <formula>B16=A17</formula>
    </cfRule>
  </conditionalFormatting>
  <conditionalFormatting sqref="B11">
    <cfRule type="expression" dxfId="29" priority="6">
      <formula>B11&lt;&gt;A11</formula>
    </cfRule>
  </conditionalFormatting>
  <conditionalFormatting sqref="B10">
    <cfRule type="expression" dxfId="28" priority="5">
      <formula>B10=A11</formula>
    </cfRule>
  </conditionalFormatting>
  <conditionalFormatting sqref="B62">
    <cfRule type="expression" dxfId="27" priority="40">
      <formula>B62&lt;&gt;A62</formula>
    </cfRule>
  </conditionalFormatting>
  <conditionalFormatting sqref="B59">
    <cfRule type="expression" dxfId="26" priority="38">
      <formula>B59&lt;&gt;A59</formula>
    </cfRule>
  </conditionalFormatting>
  <conditionalFormatting sqref="B58">
    <cfRule type="expression" dxfId="25" priority="37">
      <formula>B58=A59</formula>
    </cfRule>
  </conditionalFormatting>
  <conditionalFormatting sqref="B56">
    <cfRule type="expression" dxfId="24" priority="36">
      <formula>B56&lt;&gt;A56</formula>
    </cfRule>
  </conditionalFormatting>
  <conditionalFormatting sqref="B53">
    <cfRule type="expression" dxfId="23" priority="34">
      <formula>B53&lt;&gt;A53</formula>
    </cfRule>
  </conditionalFormatting>
  <conditionalFormatting sqref="B52">
    <cfRule type="expression" dxfId="22" priority="33">
      <formula>B52=A53</formula>
    </cfRule>
  </conditionalFormatting>
  <conditionalFormatting sqref="B50">
    <cfRule type="expression" dxfId="21" priority="32">
      <formula>B50&lt;&gt;A50</formula>
    </cfRule>
  </conditionalFormatting>
  <conditionalFormatting sqref="B49">
    <cfRule type="expression" dxfId="20" priority="31">
      <formula>B49=A50</formula>
    </cfRule>
  </conditionalFormatting>
  <conditionalFormatting sqref="B47">
    <cfRule type="expression" dxfId="19" priority="30">
      <formula>B47&lt;&gt;A47</formula>
    </cfRule>
  </conditionalFormatting>
  <conditionalFormatting sqref="B44">
    <cfRule type="expression" dxfId="18" priority="28">
      <formula>B44&lt;&gt;A44</formula>
    </cfRule>
  </conditionalFormatting>
  <conditionalFormatting sqref="B43">
    <cfRule type="expression" dxfId="17" priority="27">
      <formula>B43=A44</formula>
    </cfRule>
  </conditionalFormatting>
  <conditionalFormatting sqref="B41">
    <cfRule type="expression" dxfId="16" priority="26">
      <formula>B41&lt;&gt;A41</formula>
    </cfRule>
  </conditionalFormatting>
  <conditionalFormatting sqref="B40">
    <cfRule type="expression" dxfId="15" priority="25">
      <formula>B40=A41</formula>
    </cfRule>
  </conditionalFormatting>
  <conditionalFormatting sqref="B38">
    <cfRule type="expression" dxfId="14" priority="24">
      <formula>B38&lt;&gt;A38</formula>
    </cfRule>
  </conditionalFormatting>
  <conditionalFormatting sqref="B37">
    <cfRule type="expression" dxfId="13" priority="23">
      <formula>B37=A38</formula>
    </cfRule>
  </conditionalFormatting>
  <conditionalFormatting sqref="B35">
    <cfRule type="expression" dxfId="12" priority="22">
      <formula>B35&lt;&gt;A35</formula>
    </cfRule>
  </conditionalFormatting>
  <conditionalFormatting sqref="B34">
    <cfRule type="expression" dxfId="11" priority="21">
      <formula>B34=A35</formula>
    </cfRule>
  </conditionalFormatting>
  <conditionalFormatting sqref="B32">
    <cfRule type="expression" dxfId="10" priority="20">
      <formula>B32&lt;&gt;A32</formula>
    </cfRule>
  </conditionalFormatting>
  <conditionalFormatting sqref="B31">
    <cfRule type="expression" dxfId="9" priority="19">
      <formula>B31=A32</formula>
    </cfRule>
  </conditionalFormatting>
  <conditionalFormatting sqref="B26">
    <cfRule type="expression" dxfId="8" priority="16">
      <formula>B26&lt;&gt;A26</formula>
    </cfRule>
  </conditionalFormatting>
  <conditionalFormatting sqref="B20">
    <cfRule type="expression" dxfId="7" priority="12">
      <formula>B20&lt;&gt;A20</formula>
    </cfRule>
  </conditionalFormatting>
  <conditionalFormatting sqref="B19">
    <cfRule type="expression" dxfId="6" priority="11">
      <formula>B19=A20</formula>
    </cfRule>
  </conditionalFormatting>
  <conditionalFormatting sqref="B14">
    <cfRule type="expression" dxfId="5" priority="8">
      <formula>B14&lt;&gt;A14</formula>
    </cfRule>
  </conditionalFormatting>
  <conditionalFormatting sqref="B13">
    <cfRule type="expression" dxfId="4" priority="7">
      <formula>B13=A14</formula>
    </cfRule>
  </conditionalFormatting>
  <conditionalFormatting sqref="B8">
    <cfRule type="expression" dxfId="3" priority="4">
      <formula>B8&lt;&gt;A8</formula>
    </cfRule>
  </conditionalFormatting>
  <conditionalFormatting sqref="B7">
    <cfRule type="expression" dxfId="2" priority="3">
      <formula>B7=A8</formula>
    </cfRule>
  </conditionalFormatting>
  <conditionalFormatting sqref="D4:Q4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Q5">
    <cfRule type="colorScale" priority="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65">
    <cfRule type="expression" dxfId="1" priority="2">
      <formula>B65&lt;&gt;A65</formula>
    </cfRule>
  </conditionalFormatting>
  <conditionalFormatting sqref="B64">
    <cfRule type="expression" dxfId="0" priority="1">
      <formula>B64=A65</formula>
    </cfRule>
  </conditionalFormatting>
  <pageMargins left="0.45" right="0.45" top="0.5" bottom="0.5" header="0.3" footer="0.3"/>
  <pageSetup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defaultRowHeight="15" x14ac:dyDescent="0.25"/>
  <sheetData>
    <row r="1" spans="1:12" x14ac:dyDescent="0.25">
      <c r="A1" t="s">
        <v>35</v>
      </c>
    </row>
    <row r="2" spans="1:12" x14ac:dyDescent="0.25">
      <c r="A2">
        <v>10</v>
      </c>
      <c r="B2">
        <v>2</v>
      </c>
      <c r="C2">
        <v>2</v>
      </c>
    </row>
    <row r="3" spans="1:12" ht="30" x14ac:dyDescent="0.25">
      <c r="A3" s="12"/>
      <c r="B3" s="2" t="s">
        <v>2</v>
      </c>
      <c r="C3" s="2" t="s">
        <v>4</v>
      </c>
      <c r="D3" s="2" t="s">
        <v>5</v>
      </c>
      <c r="E3" s="2" t="s">
        <v>6</v>
      </c>
      <c r="F3" s="2" t="s">
        <v>7</v>
      </c>
      <c r="G3" s="9" t="s">
        <v>17</v>
      </c>
      <c r="H3" s="9" t="s">
        <v>18</v>
      </c>
      <c r="I3" s="2" t="s">
        <v>10</v>
      </c>
      <c r="J3" s="2" t="s">
        <v>11</v>
      </c>
      <c r="K3" s="2" t="s">
        <v>12</v>
      </c>
      <c r="L3" s="2" t="s">
        <v>13</v>
      </c>
    </row>
    <row r="4" spans="1:12" x14ac:dyDescent="0.25">
      <c r="A4" s="4" t="s">
        <v>20</v>
      </c>
      <c r="B4" s="30">
        <v>168</v>
      </c>
      <c r="C4" s="30">
        <v>118</v>
      </c>
      <c r="D4" s="30">
        <v>144</v>
      </c>
      <c r="E4" s="30">
        <v>92</v>
      </c>
      <c r="F4" s="30">
        <v>136</v>
      </c>
      <c r="G4" s="30">
        <v>174</v>
      </c>
      <c r="H4" s="30">
        <v>144</v>
      </c>
      <c r="I4" s="30">
        <v>74</v>
      </c>
      <c r="J4" s="30">
        <v>172</v>
      </c>
      <c r="K4" s="30">
        <v>164</v>
      </c>
      <c r="L4" s="30">
        <v>126</v>
      </c>
    </row>
    <row r="5" spans="1:12" x14ac:dyDescent="0.25">
      <c r="A5" s="4" t="s">
        <v>19</v>
      </c>
      <c r="B5" s="30">
        <v>3</v>
      </c>
      <c r="C5" s="30">
        <v>9</v>
      </c>
      <c r="D5" s="30">
        <v>5</v>
      </c>
      <c r="E5" s="30">
        <v>10</v>
      </c>
      <c r="F5" s="30">
        <v>7</v>
      </c>
      <c r="G5" s="30">
        <v>1</v>
      </c>
      <c r="H5" s="30">
        <v>5</v>
      </c>
      <c r="I5" s="30">
        <v>11</v>
      </c>
      <c r="J5" s="30">
        <v>2</v>
      </c>
      <c r="K5" s="30">
        <v>4</v>
      </c>
      <c r="L5" s="30">
        <v>8</v>
      </c>
    </row>
    <row r="7" spans="1:12" x14ac:dyDescent="0.25">
      <c r="A7">
        <v>10</v>
      </c>
      <c r="B7">
        <v>1</v>
      </c>
      <c r="C7">
        <v>0</v>
      </c>
    </row>
    <row r="8" spans="1:12" ht="30" x14ac:dyDescent="0.25">
      <c r="A8" s="12"/>
      <c r="B8" s="2" t="s">
        <v>2</v>
      </c>
      <c r="C8" s="2" t="s">
        <v>4</v>
      </c>
      <c r="D8" s="2" t="s">
        <v>5</v>
      </c>
      <c r="E8" s="2" t="s">
        <v>6</v>
      </c>
      <c r="F8" s="2" t="s">
        <v>7</v>
      </c>
      <c r="G8" s="9" t="s">
        <v>17</v>
      </c>
      <c r="H8" s="9" t="s">
        <v>18</v>
      </c>
      <c r="I8" s="2" t="s">
        <v>10</v>
      </c>
      <c r="J8" s="2" t="s">
        <v>11</v>
      </c>
      <c r="K8" s="2" t="s">
        <v>12</v>
      </c>
      <c r="L8" s="2" t="s">
        <v>13</v>
      </c>
    </row>
    <row r="9" spans="1:12" x14ac:dyDescent="0.25">
      <c r="A9" s="4" t="s">
        <v>20</v>
      </c>
      <c r="B9" s="30">
        <v>150</v>
      </c>
      <c r="C9" s="30">
        <v>104</v>
      </c>
      <c r="D9" s="30">
        <v>135</v>
      </c>
      <c r="E9" s="30">
        <v>91</v>
      </c>
      <c r="F9" s="30">
        <v>133</v>
      </c>
      <c r="G9" s="30">
        <v>167</v>
      </c>
      <c r="H9" s="30">
        <v>135</v>
      </c>
      <c r="I9" s="30">
        <v>71</v>
      </c>
      <c r="J9" s="30">
        <v>160</v>
      </c>
      <c r="K9" s="30">
        <v>136</v>
      </c>
      <c r="L9" s="30">
        <v>121</v>
      </c>
    </row>
    <row r="10" spans="1:12" x14ac:dyDescent="0.25">
      <c r="A10" s="4" t="s">
        <v>19</v>
      </c>
      <c r="B10" s="30">
        <v>3</v>
      </c>
      <c r="C10" s="30">
        <v>9</v>
      </c>
      <c r="D10" s="30">
        <v>5</v>
      </c>
      <c r="E10" s="30">
        <v>10</v>
      </c>
      <c r="F10" s="30">
        <v>7</v>
      </c>
      <c r="G10" s="30">
        <v>1</v>
      </c>
      <c r="H10" s="30">
        <v>5</v>
      </c>
      <c r="I10" s="30">
        <v>11</v>
      </c>
      <c r="J10" s="30">
        <v>2</v>
      </c>
      <c r="K10" s="30">
        <v>4</v>
      </c>
      <c r="L10" s="30">
        <v>8</v>
      </c>
    </row>
  </sheetData>
  <conditionalFormatting sqref="B4:L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5:L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9:L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0:L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Nov 25 2011</vt:lpstr>
      <vt:lpstr>Nov 24 2011</vt:lpstr>
      <vt:lpstr>Blank Sheet</vt:lpstr>
      <vt:lpstr>Compare Rules</vt:lpstr>
      <vt:lpstr>'Blank Sheet'!Print_Area</vt:lpstr>
      <vt:lpstr>'Nov 24 2011'!Print_Area</vt:lpstr>
      <vt:lpstr>'Nov 25 2011'!Print_Area</vt:lpstr>
    </vt:vector>
  </TitlesOfParts>
  <Company>LGLC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E Dremann</dc:creator>
  <cp:lastModifiedBy>Jeffrey E Dremann</cp:lastModifiedBy>
  <cp:lastPrinted>2011-11-28T14:18:41Z</cp:lastPrinted>
  <dcterms:created xsi:type="dcterms:W3CDTF">2011-11-28T00:31:12Z</dcterms:created>
  <dcterms:modified xsi:type="dcterms:W3CDTF">2011-11-28T15:44:50Z</dcterms:modified>
</cp:coreProperties>
</file>